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server\Работа гидротехника\88 Освещение ГБУ\4. д. Панфилово\Для смет\ИТОГ\на подпись ГБУ (1)\на подпись ГБУ\"/>
    </mc:Choice>
  </mc:AlternateContent>
  <bookViews>
    <workbookView xWindow="0" yWindow="0" windowWidth="27945" windowHeight="12300" tabRatio="842"/>
  </bookViews>
  <sheets>
    <sheet name="ВОР1+" sheetId="13" r:id="rId1"/>
  </sheet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13" l="1"/>
  <c r="D47" i="13" s="1"/>
</calcChain>
</file>

<file path=xl/comments1.xml><?xml version="1.0" encoding="utf-8"?>
<comments xmlns="http://schemas.openxmlformats.org/spreadsheetml/2006/main">
  <authors>
    <author>vadim</author>
  </authors>
  <commentList>
    <comment ref="D33" authorId="0" shapeId="0">
      <text>
        <r>
          <rPr>
            <b/>
            <sz val="9"/>
            <rFont val="Tahoma"/>
            <charset val="204"/>
          </rPr>
          <t>vadim:</t>
        </r>
        <r>
          <rPr>
            <sz val="9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<sst xmlns="http://schemas.openxmlformats.org/spreadsheetml/2006/main" count="805" uniqueCount="357">
  <si>
    <t>Документ</t>
  </si>
  <si>
    <t>Ведомость объемов работ</t>
  </si>
  <si>
    <t>Версия</t>
  </si>
  <si>
    <t>01</t>
  </si>
  <si>
    <t>Наименование стройки</t>
  </si>
  <si>
    <t>Устройство искусственного освещения в  д. Панфилово на автомобильной дороге Покров - Новоселово - Киржач в Петушинском районе Владимирской области (в рамках капитального ремонта)</t>
  </si>
  <si>
    <t>Наименование объекта капительного строительства</t>
  </si>
  <si>
    <t>Ведомость объемов работ №</t>
  </si>
  <si>
    <t>Основание</t>
  </si>
  <si>
    <t>Контракт №38 от 14.05.2025 г.</t>
  </si>
  <si>
    <t>Дата составления</t>
  </si>
  <si>
    <t>Составил ФИО</t>
  </si>
  <si>
    <t xml:space="preserve">Кутузов А. </t>
  </si>
  <si>
    <t>Составил должность</t>
  </si>
  <si>
    <t>пом. ГИПа</t>
  </si>
  <si>
    <t>Проверил ФИО</t>
  </si>
  <si>
    <t>Фадеев Р. Н.</t>
  </si>
  <si>
    <t>Проверил должность</t>
  </si>
  <si>
    <t>ГИП</t>
  </si>
  <si>
    <t>№ п\п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</si>
  <si>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</si>
  <si>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</si>
  <si>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</si>
  <si>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</si>
  <si>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</si>
  <si>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</si>
  <si>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Номера страниц (через пробел)</t>
  </si>
  <si>
    <t>Дополнительная информация (комментарий)</t>
  </si>
  <si>
    <t>6.1</t>
  </si>
  <si>
    <t>6.2</t>
  </si>
  <si>
    <t>Глава 1. Подготовка территории строительства</t>
  </si>
  <si>
    <t>Организация движения и ограждение места дорожных работ, выполняемых на половине ширины проезжей части двухполосных дорог в населенном пункте</t>
  </si>
  <si>
    <t>Монтаж – демонтаж средств организации движения на время ремонта</t>
  </si>
  <si>
    <t>раз
м</t>
  </si>
  <si>
    <t>8
80</t>
  </si>
  <si>
    <t>Раздел 5 38-ПОС</t>
  </si>
  <si>
    <t>Раздел 5 38-ПОС-ГЧ.4</t>
  </si>
  <si>
    <t>34</t>
  </si>
  <si>
    <t>1.20.2 «Сужение дороги» (типоразмер знака – II)</t>
  </si>
  <si>
    <t>шт./кг</t>
  </si>
  <si>
    <t>1/2,4</t>
  </si>
  <si>
    <t>2,4 кг/шт.</t>
  </si>
  <si>
    <t>15-ти кратная оборачиваемость</t>
  </si>
  <si>
    <t>1.20.3 «Сужение дороги» (типоразмер знака – II)</t>
  </si>
  <si>
    <t>1.25 «Дорожные работы» (типоразмер знака – II)</t>
  </si>
  <si>
    <t>4/9,6</t>
  </si>
  <si>
    <t xml:space="preserve">2.6 «Преимущество встречного движения» </t>
  </si>
  <si>
    <t>1/2,7</t>
  </si>
  <si>
    <t>2,7 кг/шт.</t>
  </si>
  <si>
    <t>(типоразмер знака – II)</t>
  </si>
  <si>
    <t>2.7 «Преимущество перед встречным движением» (типоразмер знака – II)</t>
  </si>
  <si>
    <t>3.20 «Обгон запрещен» (типоразмер знака – II)</t>
  </si>
  <si>
    <t>4/10,8</t>
  </si>
  <si>
    <t>3.24 «Ограничение максимальной скорости» (типоразмер знака – II)</t>
  </si>
  <si>
    <t>2/5,4</t>
  </si>
  <si>
    <t>3.31 «Конец всех ограничений» (типоразмер знака – II)</t>
  </si>
  <si>
    <t>8.2.1 «Зона действия» (типоразмер знака – II)</t>
  </si>
  <si>
    <t>2/3,2</t>
  </si>
  <si>
    <t>1,6 кг/шт.</t>
  </si>
  <si>
    <t>Стойки</t>
  </si>
  <si>
    <t>Временная металлическая стойка ø57 мм, l=3,5 м, толщина стенки 3 мм с опорой для стойки Ф-1</t>
  </si>
  <si>
    <t>шт.</t>
  </si>
  <si>
    <t>14,7кг/шт.</t>
  </si>
  <si>
    <t>50-ти кратная оборачиваемость</t>
  </si>
  <si>
    <t>Направляющие и ограждающие устройства</t>
  </si>
  <si>
    <t>4.2.2 «Объезд препятствия слева» импульсная стрелка (типоразмер знака – II)</t>
  </si>
  <si>
    <t>1/8</t>
  </si>
  <si>
    <t>8,0 кг/шт.</t>
  </si>
  <si>
    <t>Конус дорожный (h=500 мм)</t>
  </si>
  <si>
    <t>21/27,3</t>
  </si>
  <si>
    <t>1,3 кг/шт.</t>
  </si>
  <si>
    <t>2/10,5</t>
  </si>
  <si>
    <t>5,25 кг/шт.</t>
  </si>
  <si>
    <t>Демонтаж существующих средств организации дорожного движения</t>
  </si>
  <si>
    <t>Дорожный знак 5.19.1</t>
  </si>
  <si>
    <t>шт./т</t>
  </si>
  <si>
    <t>2/0,007</t>
  </si>
  <si>
    <t>Раздел 5 38-ПОС-В.2</t>
  </si>
  <si>
    <t>37</t>
  </si>
  <si>
    <t>Дорожный знак 5.19.2</t>
  </si>
  <si>
    <t>Фундамент для стойки дорожного знака</t>
  </si>
  <si>
    <t>шт./м3/т</t>
  </si>
  <si>
    <t>2/0,36/0,864</t>
  </si>
  <si>
    <t>на полигон ТБО (156 км)</t>
  </si>
  <si>
    <t>Обратная засыпка вручную в грунтах 1 группы</t>
  </si>
  <si>
    <t>шт./м3</t>
  </si>
  <si>
    <t>2/0,38</t>
  </si>
  <si>
    <t>Стойки дорожного знака</t>
  </si>
  <si>
    <t>2/37,8</t>
  </si>
  <si>
    <t>37,8кг=4,2(1 п.м.)*4,5*2</t>
  </si>
  <si>
    <t>Обрезка кроны деревьев в местах устройства трассы ВЛ-0,38 кВ</t>
  </si>
  <si>
    <t xml:space="preserve">Обрезка кроны деревьев высотой свыше 5 м </t>
  </si>
  <si>
    <t>36/9,76/1,43</t>
  </si>
  <si>
    <t>0,271*36
0,147*9,76</t>
  </si>
  <si>
    <t>Раздел 5 38-ПОС-В.3</t>
  </si>
  <si>
    <t>38</t>
  </si>
  <si>
    <t>Вырубка кустарников вручную при средней поросли</t>
  </si>
  <si>
    <t>м2/м3/т</t>
  </si>
  <si>
    <t>30,92/0,139/0,08</t>
  </si>
  <si>
    <t>30,92*0,0045
0,556*0,139</t>
  </si>
  <si>
    <t>Демонтаж существующего покрытия</t>
  </si>
  <si>
    <t>м3</t>
  </si>
  <si>
    <t>Раздел 3 38-ТКР.ЭН</t>
  </si>
  <si>
    <t>Раздел 3 38-ТКР.ЭН-ГЧ.11</t>
  </si>
  <si>
    <t>т</t>
  </si>
  <si>
    <t xml:space="preserve">Глава 2. Устройство наружного освещения </t>
  </si>
  <si>
    <t>Восстановление и закрепление трассы</t>
  </si>
  <si>
    <t>п. м.</t>
  </si>
  <si>
    <t>Раздел 3 38-ТКР.ЭН-ГЧ.1</t>
  </si>
  <si>
    <t>11 12 13</t>
  </si>
  <si>
    <t>Монтажные работы</t>
  </si>
  <si>
    <t>Подвеска провода самонесущего изолированного СИП-2 3х25,0+1х54,6</t>
  </si>
  <si>
    <t>пм</t>
  </si>
  <si>
    <t>Объем указан с учетом провиса
(коэф. 1,045). 0,512 кг.  
Расход провода 1,02: 496*1,02=505,92м</t>
  </si>
  <si>
    <t>Раздел 3 38-ТКР.ЭН-ГЧ.10</t>
  </si>
  <si>
    <t>22</t>
  </si>
  <si>
    <t>12 м в металлорукаве</t>
  </si>
  <si>
    <t>Подвеска провода самонесущего изолированного СИП-2 3х25,0+1х54,6+1х16,0</t>
  </si>
  <si>
    <t>Объем указан с учетом провиса
(коэф. 1,045). 0,712 кг
Расход провода 1,02: 165*1,02=168,3м</t>
  </si>
  <si>
    <t>6 м в металлорукаве</t>
  </si>
  <si>
    <t>Подвеска провода самонесущего изолированного СИП-4 2х16,0</t>
  </si>
  <si>
    <t>Объем указан с уче-том провиса
(коэф. 1,045). 0,139 кг
Расход провода 1,02: 24*1,02=24,48м</t>
  </si>
  <si>
    <t>Бурение сверленых котлованов под опору d=0,5 м, глубиной до 3 м</t>
  </si>
  <si>
    <t>шт</t>
  </si>
  <si>
    <t>м3/т</t>
  </si>
  <si>
    <t>1,57х24</t>
  </si>
  <si>
    <t>Устройство присыпных берм из песка</t>
  </si>
  <si>
    <t>4/16</t>
  </si>
  <si>
    <t>24</t>
  </si>
  <si>
    <t>шт/ м3</t>
  </si>
  <si>
    <t>4/17,28</t>
  </si>
  <si>
    <t>16*1,08=17,28 м3</t>
  </si>
  <si>
    <t>- Планировка берм вручную, группа грунта 1</t>
  </si>
  <si>
    <t>м2</t>
  </si>
  <si>
    <t>50</t>
  </si>
  <si>
    <t>-Уплотнение берм пневмотрамбовками вручную, группа грунта 1</t>
  </si>
  <si>
    <t>17,28</t>
  </si>
  <si>
    <t>Железобетонные элементы</t>
  </si>
  <si>
    <t>Развозка конструкций и материалов опор ВЛ 0,4 кВ по трассе (1 стойка), в том числе:</t>
  </si>
  <si>
    <t>Раздел 3 38-ТКР.ЭН-ГЧ.7</t>
  </si>
  <si>
    <t>19</t>
  </si>
  <si>
    <t>- материалов оснастки одностоечных опор (1 стойка)</t>
  </si>
  <si>
    <t>- материалов оснастки сложных опор (1 стойка)</t>
  </si>
  <si>
    <t>1 опора, 1*2=2 стойки</t>
  </si>
  <si>
    <t>Установка ж/б опор одностоечных, на базе стоек СВ110-5</t>
  </si>
  <si>
    <t>шт./м³/т</t>
  </si>
  <si>
    <t>22/9,9/24,86</t>
  </si>
  <si>
    <t>V=0,45 м³, m=1,13 т</t>
  </si>
  <si>
    <t>Установка ж/б опор 2х стоечная опора/стойка СВ-110-5 (1130 кг. ед.) (2 стойки рядом)</t>
  </si>
  <si>
    <t>опора./шт.</t>
  </si>
  <si>
    <t>1/2</t>
  </si>
  <si>
    <t>Нанесение нумерации по трафарету на опоры</t>
  </si>
  <si>
    <t>шт/м2</t>
  </si>
  <si>
    <t>23/2,3</t>
  </si>
  <si>
    <t>0,1 м2-1 опора</t>
  </si>
  <si>
    <t>Раздел 3 38-ТКР.ЭН-ГЧ.ТЧ</t>
  </si>
  <si>
    <t>7</t>
  </si>
  <si>
    <t>Гидроизоляция ж/б опор лаком ХП-734</t>
  </si>
  <si>
    <t>3,294 м2 х 24 стойки</t>
  </si>
  <si>
    <t>Линейная арматура</t>
  </si>
  <si>
    <t>Зажим плашечный CD 35(Niled)</t>
  </si>
  <si>
    <t>0,13 кг 1 шт</t>
  </si>
  <si>
    <t>23</t>
  </si>
  <si>
    <t>Защитный колпачок CE 25.150</t>
  </si>
  <si>
    <t>0,008 кг 1 шт</t>
  </si>
  <si>
    <t>Бугель (скрепа) для ленты COT36R</t>
  </si>
  <si>
    <t>Лента бандажная стальная  COT37.2R</t>
  </si>
  <si>
    <t>м</t>
  </si>
  <si>
    <t>Кронштейн анкерный CS 10.3(Niled)</t>
  </si>
  <si>
    <t>0,165 кг 1 шт</t>
  </si>
  <si>
    <t>Стяжной хомут для жгута СИП диаметром 10-45 мм E 778(Niled)</t>
  </si>
  <si>
    <t>0,003 кг 1 шт</t>
  </si>
  <si>
    <t>Комплект промежуточной подвески ES 1500E</t>
  </si>
  <si>
    <t>0,37 кг 1 шт</t>
  </si>
  <si>
    <t>Лента металлическая F 207(Niled)</t>
  </si>
  <si>
    <t>0,114 кг 1 шт</t>
  </si>
  <si>
    <t>Ограничитель перенапряжения LVA-440-4 (с заземляющим проводником)</t>
  </si>
  <si>
    <t>0,5 кг 1 шт</t>
  </si>
  <si>
    <t>на опору 3 ограничителя (на каждую фазу), 36/3=12 опор с ограничителями</t>
  </si>
  <si>
    <t>Бугель для фиксации ленты NB 20(Niled)</t>
  </si>
  <si>
    <t>0,015 кг 1 шт</t>
  </si>
  <si>
    <t>Скрепа для фиксации ленты NС 20(Niled)</t>
  </si>
  <si>
    <t>0,01 кг 1 шт</t>
  </si>
  <si>
    <t>Зажим для подкл. абонента к изолир. магистральному проводу, а также для повторного заземления P 72(Niled)</t>
  </si>
  <si>
    <t>0,11 кг 1 шт</t>
  </si>
  <si>
    <t>Зажим ответвительный P 616R (6-120/1.5-16кв.мм) НИЛЕД 10900351</t>
  </si>
  <si>
    <t>0,06 кг 1 шт</t>
  </si>
  <si>
    <t>Зажим ответвительный P 645 (35-150/10-35кв.мм) НИЛЕД 10900361</t>
  </si>
  <si>
    <t>0,125 кг 1 шт</t>
  </si>
  <si>
    <t>Зажим анкерный PA 1500(Niled)</t>
  </si>
  <si>
    <t>0,38 кг 1 шт</t>
  </si>
  <si>
    <t>Ремешок бандажный PER15.2R</t>
  </si>
  <si>
    <t>Зажим соединительный плашечный SL4.26</t>
  </si>
  <si>
    <t>0,12 кг 1 шт</t>
  </si>
  <si>
    <t>Анкерный зажим СИП-2 50-70 мм² (без кронштейна) SO250.01R</t>
  </si>
  <si>
    <t>0,1 кг 1 шт</t>
  </si>
  <si>
    <t>Кронштейн для анкерного зажима, 15кН SO253R</t>
  </si>
  <si>
    <t>0,11  кг 1 шт</t>
  </si>
  <si>
    <t xml:space="preserve">Зажим плашечный ПС-1-1 </t>
  </si>
  <si>
    <t>0,161 кг 1 шт</t>
  </si>
  <si>
    <t>Держатель для кабелей BIC 3050</t>
  </si>
  <si>
    <t>0,02 кг 1 шт</t>
  </si>
  <si>
    <t>Кронштейн анкерный (для ответвлений к вводам) CA 16</t>
  </si>
  <si>
    <t>0,011 кг 1 шт</t>
  </si>
  <si>
    <t>Анкерный зажим DN 123</t>
  </si>
  <si>
    <t>0,104 кг 1 шт</t>
  </si>
  <si>
    <t>Герметичный кабельный ввод Сальник PG 42 для ШУНО</t>
  </si>
  <si>
    <t>0,08 кг 1 шт</t>
  </si>
  <si>
    <t>Металлорукав в ПВХ оболочке Р3-ЦП-НГ-50</t>
  </si>
  <si>
    <t>0,685 кг 1 м</t>
  </si>
  <si>
    <t>Металлоконструкции</t>
  </si>
  <si>
    <t>Заземляющий проводника ЗП6</t>
  </si>
  <si>
    <t>м/шт.</t>
  </si>
  <si>
    <t>15,9/23</t>
  </si>
  <si>
    <t>Масса 1 пм 0,5 кг</t>
  </si>
  <si>
    <t>Установка кронштейна К1П-1,5-1,5-СВ110-0,048 (горячее цинкование)</t>
  </si>
  <si>
    <t>13 кг 1 шт</t>
  </si>
  <si>
    <t>Монтаж надставки ТС-5, 35,3 кг.ед. (на опоре 2 стойки рядом)</t>
  </si>
  <si>
    <t>35,3 кг 1 шт</t>
  </si>
  <si>
    <t>Монтаж надставки ТС-5, 35,3 кг.ед. (на опоре одност.)</t>
  </si>
  <si>
    <t>Установка хомута Х16</t>
  </si>
  <si>
    <t>0,4 кг 1 шт</t>
  </si>
  <si>
    <t>Установка стяжки Х89</t>
  </si>
  <si>
    <t>10,6 кг 1 шт</t>
  </si>
  <si>
    <t>Знак вертикальная разметка 2.1.3 250х1200мм (пленка тип Б) из оцинкованной стали толщиной 0,8 мм, (с лентой F207 (2 метра) и бугелем NB20 (2 шт))</t>
  </si>
  <si>
    <t>к-т</t>
  </si>
  <si>
    <t>Металлопрокат</t>
  </si>
  <si>
    <t>Сталь угловая 50х50х5 (горячее цинкование)</t>
  </si>
  <si>
    <t>шт/м</t>
  </si>
  <si>
    <t>12/36</t>
  </si>
  <si>
    <t>Сталь круглая d6 мм,  ГОСТ 2590-2006 (горячее цинкование)</t>
  </si>
  <si>
    <t>12/108</t>
  </si>
  <si>
    <t>0,222 1 м</t>
  </si>
  <si>
    <t>Пруток катанка сталь 8мм (горячее цинкование)</t>
  </si>
  <si>
    <t>36</t>
  </si>
  <si>
    <t>0,79 1 м</t>
  </si>
  <si>
    <t>Кабельно-проводниковая продукция</t>
  </si>
  <si>
    <t>Кабель ВВГ 3х1,5(ож)-1</t>
  </si>
  <si>
    <t>Провод неизолированный марки А по ГОСТ 839-2019, алюминиевый А16</t>
  </si>
  <si>
    <t>Для ограничителей перенапряжений</t>
  </si>
  <si>
    <t>Электроустановочные изделия</t>
  </si>
  <si>
    <t>Установка светильника консольного типа LP-STREET M100-4П-OS (ШБ1)</t>
  </si>
  <si>
    <t>5,0 кг 1 шт</t>
  </si>
  <si>
    <t>Установка светофора пешеходного типа Т.7.1М на стойку дорожную (совместно со знаком пеш. перехода)</t>
  </si>
  <si>
    <t>4,0 кг 1 шт</t>
  </si>
  <si>
    <t>Устройство вводного распределительного устройства 0,4 кВ</t>
  </si>
  <si>
    <t>Щит электрических нагрузок ШУНО с вводами (сборное низковольтное комплектное устройство), размер 500х400х220 мм</t>
  </si>
  <si>
    <t>1/11,39</t>
  </si>
  <si>
    <t>0,01кг 1 шт</t>
  </si>
  <si>
    <t>Комплект крепления металлокорпуса к столбу скобой код 253972 YKK-0-126</t>
  </si>
  <si>
    <t>2,2 кг 1 шт</t>
  </si>
  <si>
    <t>Электромонтажные работы</t>
  </si>
  <si>
    <t>Устройство заземления щита управления наружным освещением.</t>
  </si>
  <si>
    <t>Устройство повторного заземления опор освещения</t>
  </si>
  <si>
    <t>Пусконаладочные работы</t>
  </si>
  <si>
    <t>Измерение сопротивления изоляции воздушных линий напряжением до 1 кВ</t>
  </si>
  <si>
    <t>линия</t>
  </si>
  <si>
    <t>Раздел 3 38-ТКР.ЭН-ГЧ.15</t>
  </si>
  <si>
    <t>31</t>
  </si>
  <si>
    <t>Замер полного сопротивления «фаза-нуль»</t>
  </si>
  <si>
    <t>токопр.</t>
  </si>
  <si>
    <t>Проверка наличия цепи между заземлителями и заземленными элементами (осветительные приборы)</t>
  </si>
  <si>
    <t>точка</t>
  </si>
  <si>
    <t>Проверка наличия цепи между заземлителями и заземленными элементами (повторное заземление)</t>
  </si>
  <si>
    <t>Проверка наличия цепи между заземлителями и заземленными элементами (опоры)</t>
  </si>
  <si>
    <t>Проверка наличия цепи между заземлителями и заземленными элементами (кронштейны)</t>
  </si>
  <si>
    <t>Фазировка электрической линии с сетью напряжением до 1 кВ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</si>
  <si>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</si>
  <si>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</si>
  <si>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Проверка фотореле (датчики света и освещенности)</t>
  </si>
  <si>
    <t>Измерение сопротивления растеканию тока заземлителя</t>
  </si>
  <si>
    <t>Глава 3. Обустройство</t>
  </si>
  <si>
    <t xml:space="preserve">Снятие почвенно-растительного грунта 1 группы бульдозером 79 кВт с перемещением до 50 м </t>
  </si>
  <si>
    <t>49,35/59,22</t>
  </si>
  <si>
    <t>49,35*1,2=59,22 м3</t>
  </si>
  <si>
    <t>(с последующим использованием для укрепительных работ)</t>
  </si>
  <si>
    <t>Разработка корыта под тротуар 2 гр. гр. с погрузкой экскаватором емк. ковша 0,65м3 в а/с и перемещением на площадку подрядчика (на 38 км г.Петушки)</t>
  </si>
  <si>
    <t>197,4/296,1</t>
  </si>
  <si>
    <t>Устройство бортового камня БР.100.30.18</t>
  </si>
  <si>
    <t>Устройство основания из бетона B20 F200</t>
  </si>
  <si>
    <t>Монтаж бортового камня БР.100.30.18 вручную</t>
  </si>
  <si>
    <t>шт/м3/т</t>
  </si>
  <si>
    <t>673/35,00/84,125</t>
  </si>
  <si>
    <t>673*0,052=35,0
673*0,125=84,125</t>
  </si>
  <si>
    <t>Устройство бортового камня БР.100.20.8</t>
  </si>
  <si>
    <t>Устройство щебеночной подготовки, из щебня М400 фр. 16-31,5мм, толщиной 10 см</t>
  </si>
  <si>
    <t>Устройство основания из бетона В20 F200</t>
  </si>
  <si>
    <t>Монтаж бортового камня БР.100.20.8 вручную</t>
  </si>
  <si>
    <t>667/10,67/24,01</t>
  </si>
  <si>
    <t>667*0,016=10,67
667*0,036=24,01</t>
  </si>
  <si>
    <t>Устройство дорожной одежды на тротуаре</t>
  </si>
  <si>
    <t>Устройство подготовки из песка мелкого, толщиной 34 см</t>
  </si>
  <si>
    <t>Устройство основания из щебня М400 фр. 16-31,5 мм с заклинкой мелким щебнем (F25, И5) толщиной 12 см</t>
  </si>
  <si>
    <t>Подгрунтовка основания битумной эмульсией ЭБК Б50 0,8 т/1000 м²</t>
  </si>
  <si>
    <t>Устройство покрытия тротуаров из асфальтобетона А11ВЛ , толщиной 4 см</t>
  </si>
  <si>
    <t>Подсыпка щебня М400 фр. 16-31,5 мм (F25, И5) толщиной 31см</t>
  </si>
  <si>
    <t>Горизонтальная дорожная разметка (краска)</t>
  </si>
  <si>
    <t>Разметка 1.14.1 шириной 4 м (белая)</t>
  </si>
  <si>
    <t>Раздел 3 38-ТКР.ЭН-ГЧ.14</t>
  </si>
  <si>
    <t>Разметка 1.14.1 шириной 4 м (желтая)</t>
  </si>
  <si>
    <t>Дорожные знаки</t>
  </si>
  <si>
    <t>Установка дорожных знаков</t>
  </si>
  <si>
    <t>ст./щит</t>
  </si>
  <si>
    <t>2/4</t>
  </si>
  <si>
    <t>Раздел 3 38-ТКР.ЭН-ГЧ.13</t>
  </si>
  <si>
    <t>29</t>
  </si>
  <si>
    <t>шт/м3</t>
  </si>
  <si>
    <t>2/0,169</t>
  </si>
  <si>
    <t xml:space="preserve">Устройство подготовки из щебня марки М400 (фр. 16-31,5) </t>
  </si>
  <si>
    <t>2/0,014</t>
  </si>
  <si>
    <t>2/0,15</t>
  </si>
  <si>
    <t>Монтаж стоек СКМ 3.40</t>
  </si>
  <si>
    <t>шт/т</t>
  </si>
  <si>
    <t>2/0,021</t>
  </si>
  <si>
    <t>Щитки:</t>
  </si>
  <si>
    <t>5.19.1</t>
  </si>
  <si>
    <t>5.19.2</t>
  </si>
  <si>
    <t>Плоский штифтовой наконечник КВТ НШП 50-20</t>
  </si>
  <si>
    <t>Восстановление существующего асфальтобетонного покрытия проезжей части</t>
  </si>
  <si>
    <t>Бурение ям под знаки d=0,20м l=0,60м</t>
  </si>
  <si>
    <t>Комплекс дорожных знаков переносной (Типоразмер дорожных знаков: II. Знак 1.25 "Дорожные работы"; Знак 4.2.2 "Объезд препятствия слева"; Знак 1.34 «Направление поворота»; Cкладная оцинкованная конструкция)</t>
  </si>
  <si>
    <t>Укрепительные работы</t>
  </si>
  <si>
    <t>Раздел 3 52-ТКР.ЭН</t>
  </si>
  <si>
    <t>Раздел 3 52-ТКР.ЭН-ГЧ.11</t>
  </si>
  <si>
    <t>Засев механизированным способом (овсяница/удобрения бормагниевые) по слою растительного грунта толщиной 0,15м (расход на 100м2: 2,7кг/ 3,4кг)</t>
  </si>
  <si>
    <t>49,35/0,15</t>
  </si>
  <si>
    <t>Для светильников
Расход провода 1,02: 115*1,02=117,3м</t>
  </si>
  <si>
    <t>0,128 кг  1 м
Расход провода 1,02: 11*1,02=11,22м</t>
  </si>
  <si>
    <t>вес 1,5 т/м3</t>
  </si>
  <si>
    <t>вторчермет (32км)</t>
  </si>
  <si>
    <t>Затраты на перевозку рабочих к месту работ:</t>
  </si>
  <si>
    <t xml:space="preserve">Тип автотранспорта: </t>
  </si>
  <si>
    <t>Автобусы вахтовые, вместимость до 30 человек (ФСЭМ-91.13.03-072)</t>
  </si>
  <si>
    <t>Количество спецмашин:</t>
  </si>
  <si>
    <t>1 шт</t>
  </si>
  <si>
    <t>Срок строительства:</t>
  </si>
  <si>
    <t>41 дней</t>
  </si>
  <si>
    <t>Расстояние:</t>
  </si>
  <si>
    <t xml:space="preserve">Рейсы: </t>
  </si>
  <si>
    <t xml:space="preserve">Средняя скорость: </t>
  </si>
  <si>
    <t xml:space="preserve">51 км/ч </t>
  </si>
  <si>
    <t>14,1 км</t>
  </si>
  <si>
    <t>СБЦ "Инженерно-геодезические изыскания при строительстве и эксплуатации зданий и сооружений (2006)" табл.16 п.8-1. 
Прим.1. При длине трассы до 5 км
ОУ п.9 табл 4 п.8 -26,25%.  Расстояние - 97км.</t>
  </si>
  <si>
    <t xml:space="preserve">Перемещение грунта из под бурения котлованов опор с разравниванием на месте (в границах полосы отвода) </t>
  </si>
  <si>
    <t>37,68/67,8/188,4</t>
  </si>
  <si>
    <t>м3/т/м2</t>
  </si>
  <si>
    <t>Разравнивание  почвенно-растительного грунта бульдозером 130 л.с., грунт 1 гр.  с перемещением на расстояние до 20м</t>
  </si>
  <si>
    <r>
      <t>- Отсыпка берм из песка мелкого, g=1,6 т/м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с К</t>
    </r>
    <r>
      <rPr>
        <vertAlign val="subscript"/>
        <sz val="11"/>
        <rFont val="Times New Roman"/>
        <family val="1"/>
        <charset val="204"/>
      </rPr>
      <t>упл.</t>
    </r>
    <r>
      <rPr>
        <sz val="11"/>
        <rFont val="Times New Roman"/>
        <family val="1"/>
        <charset val="204"/>
      </rPr>
      <t>=1,08</t>
    </r>
  </si>
  <si>
    <t>Устройство покрытия проезжей части из асфальтобетона А11ВЛ , толщиной 5 см</t>
  </si>
  <si>
    <t>вес 1,3 т/м3</t>
  </si>
  <si>
    <t>вес 2,4 т/м3</t>
  </si>
  <si>
    <t>Подрубка кромки существующей а/дороги на глубину 0,1м шириной 0,2м (с помощью молотков отбойных) с транспортировкой в мусор на полигон ТБО</t>
  </si>
  <si>
    <t>Омоноличивание стоек СКМ 3.40 ( бетон В15 F100 W4)</t>
  </si>
  <si>
    <t>УТВЕРЖДАЮ:</t>
  </si>
  <si>
    <t>Главный инженер ГБУ "Владупрадор"</t>
  </si>
  <si>
    <t>Т.Ю. Майорова</t>
  </si>
  <si>
    <t>"___" _____________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</si>
</sst>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_ "/>
    <numFmt numFmtId="165" formatCode="dd\.mm\.yyyy"/>
    <numFmt numFmtId="166" formatCode="0.00_ "/>
  </numFmts>
  <fonts count="11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  <font>
      <b/>
      <sz val="9"/>
      <name val="Tahoma"/>
      <charset val="204"/>
    </font>
    <font>
      <sz val="9"/>
      <name val="Tahoma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 Cyr"/>
      <charset val="204"/>
    </font>
    <font>
      <vertAlign val="superscript"/>
      <sz val="1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right"/>
    </xf>
    <xf numFmtId="0" fontId="7" fillId="0" borderId="0" xfId="1" applyFont="1" applyFill="1" applyAlignment="1">
      <alignment horizontal="left"/>
    </xf>
    <xf numFmtId="0" fontId="7" fillId="0" borderId="0" xfId="1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49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164" fontId="4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49" fontId="10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/>
    </xf>
    <xf numFmtId="0" fontId="7" fillId="0" borderId="0" xfId="1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left" vertical="center" wrapText="1"/>
    </xf>
    <xf numFmtId="2" fontId="4" fillId="0" borderId="0" xfId="0" applyNumberFormat="1" applyFont="1" applyFill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</xdr:row>
      <xdr:rowOff>184894</xdr:rowOff>
    </xdr:from>
    <xdr:to>
      <xdr:col>3</xdr:col>
      <xdr:colOff>206044</xdr:colOff>
      <xdr:row>12</xdr:row>
      <xdr:rowOff>162432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6A2052A7-E8C4-4A2C-B819-DC79E4EF0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85" t="13593" r="24001" b="6796"/>
        <a:stretch>
          <a:fillRect/>
        </a:stretch>
      </xdr:blipFill>
      <xdr:spPr bwMode="auto">
        <a:xfrm>
          <a:off x="4231821" y="2470894"/>
          <a:ext cx="981652" cy="739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67235</xdr:colOff>
      <xdr:row>8</xdr:row>
      <xdr:rowOff>95247</xdr:rowOff>
    </xdr:from>
    <xdr:to>
      <xdr:col>3</xdr:col>
      <xdr:colOff>109334</xdr:colOff>
      <xdr:row>11</xdr:row>
      <xdr:rowOff>47622</xdr:rowOff>
    </xdr:to>
    <xdr:pic>
      <xdr:nvPicPr>
        <xdr:cNvPr id="5" name="Изображение 13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19" t="22792" r="13211" b="18678"/>
        <a:stretch>
          <a:fillRect/>
        </a:stretch>
      </xdr:blipFill>
      <xdr:spPr bwMode="auto">
        <a:xfrm>
          <a:off x="4299056" y="2381247"/>
          <a:ext cx="817707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I172"/>
  <sheetViews>
    <sheetView tabSelected="1" view="pageBreakPreview" zoomScale="70" zoomScaleNormal="85" zoomScaleSheetLayoutView="70" workbookViewId="0">
      <selection activeCell="G81" sqref="G81"/>
    </sheetView>
  </sheetViews>
  <sheetFormatPr defaultColWidth="9.140625" defaultRowHeight="15"/>
  <cols>
    <col min="1" max="1" width="8.42578125" style="15" customWidth="1"/>
    <col min="2" max="2" width="55.140625" style="15" customWidth="1"/>
    <col min="3" max="3" width="11.7109375" style="15" customWidth="1"/>
    <col min="4" max="4" width="23.42578125" style="15" customWidth="1"/>
    <col min="5" max="5" width="34.5703125" style="15" customWidth="1"/>
    <col min="6" max="6" width="31.85546875" style="15" customWidth="1"/>
    <col min="7" max="7" width="32.140625" style="15" customWidth="1"/>
    <col min="8" max="8" width="18.7109375" style="15" customWidth="1"/>
    <col min="9" max="9" width="37.5703125" style="15" customWidth="1"/>
    <col min="10" max="16384" width="9.140625" style="15"/>
  </cols>
  <sheetData>
    <row r="1" spans="1:9" ht="15" customHeight="1">
      <c r="A1" s="35" t="s">
        <v>0</v>
      </c>
      <c r="D1" s="35" t="s">
        <v>1</v>
      </c>
    </row>
    <row r="2" spans="1:9" ht="15" customHeight="1">
      <c r="A2" s="35" t="s">
        <v>2</v>
      </c>
      <c r="D2" s="16" t="s">
        <v>3</v>
      </c>
      <c r="H2" s="39" t="s">
        <v>353</v>
      </c>
      <c r="I2" s="39"/>
    </row>
    <row r="3" spans="1:9" ht="15" customHeight="1">
      <c r="D3" s="17"/>
      <c r="H3" s="40" t="s">
        <v>354</v>
      </c>
      <c r="I3" s="40"/>
    </row>
    <row r="4" spans="1:9" ht="45" customHeight="1">
      <c r="A4" s="35" t="s">
        <v>4</v>
      </c>
      <c r="D4" s="41" t="s">
        <v>5</v>
      </c>
      <c r="E4" s="42"/>
      <c r="F4" s="42"/>
      <c r="H4" s="36"/>
      <c r="I4" s="37" t="s">
        <v>355</v>
      </c>
    </row>
    <row r="5" spans="1:9" ht="45" customHeight="1">
      <c r="A5" s="35" t="s">
        <v>6</v>
      </c>
      <c r="D5" s="41" t="s">
        <v>5</v>
      </c>
      <c r="E5" s="42"/>
      <c r="F5" s="42"/>
      <c r="H5" s="34"/>
      <c r="I5" s="34"/>
    </row>
    <row r="6" spans="1:9">
      <c r="A6" s="35" t="s">
        <v>7</v>
      </c>
      <c r="D6" s="18">
        <v>1</v>
      </c>
      <c r="H6" s="34"/>
      <c r="I6" s="34" t="s">
        <v>356</v>
      </c>
    </row>
    <row r="7" spans="1:9">
      <c r="A7" s="15" t="s">
        <v>8</v>
      </c>
      <c r="D7" s="35" t="s">
        <v>9</v>
      </c>
    </row>
    <row r="8" spans="1:9">
      <c r="A8" s="15" t="s">
        <v>10</v>
      </c>
      <c r="D8" s="19">
        <v>45894</v>
      </c>
    </row>
    <row r="9" spans="1:9" ht="15" customHeight="1">
      <c r="A9" s="35"/>
      <c r="B9" s="35"/>
      <c r="C9" s="35"/>
      <c r="D9" s="35"/>
    </row>
    <row r="10" spans="1:9" ht="15" customHeight="1">
      <c r="A10" s="35" t="s">
        <v>11</v>
      </c>
      <c r="B10" s="35"/>
      <c r="C10" s="35"/>
      <c r="D10" s="35" t="s">
        <v>12</v>
      </c>
    </row>
    <row r="11" spans="1:9">
      <c r="A11" s="35" t="s">
        <v>13</v>
      </c>
      <c r="B11" s="35"/>
      <c r="C11" s="35"/>
      <c r="D11" s="35" t="s">
        <v>14</v>
      </c>
    </row>
    <row r="12" spans="1:9" ht="15" customHeight="1">
      <c r="A12" s="35" t="s">
        <v>15</v>
      </c>
      <c r="B12" s="35"/>
      <c r="C12" s="35"/>
      <c r="D12" s="35" t="s">
        <v>16</v>
      </c>
    </row>
    <row r="13" spans="1:9">
      <c r="A13" s="35" t="s">
        <v>17</v>
      </c>
      <c r="B13" s="35"/>
      <c r="C13" s="35"/>
      <c r="D13" s="35" t="s">
        <v>18</v>
      </c>
    </row>
    <row r="15" spans="1:9" ht="50.25" customHeight="1">
      <c r="A15" s="20" t="s">
        <v>19</v>
      </c>
      <c r="B15" s="20" t="s">
        <v>20</v>
      </c>
      <c r="C15" s="20" t="s">
        <v>21</v>
      </c>
      <c r="D15" s="20" t="s">
        <v>22</v>
      </c>
      <c r="E15" s="20" t="s">
        <v>23</v>
      </c>
      <c r="F15" s="20" t="s">
        <v>24</v>
      </c>
      <c r="G15" s="20" t="s">
        <v>25</v>
      </c>
      <c r="H15" s="20" t="s">
        <v>26</v>
      </c>
      <c r="I15" s="20" t="s">
        <v>27</v>
      </c>
    </row>
    <row r="16" spans="1:9">
      <c r="A16" s="20">
        <v>1</v>
      </c>
      <c r="B16" s="21">
        <v>2</v>
      </c>
      <c r="C16" s="20">
        <v>3</v>
      </c>
      <c r="D16" s="20">
        <v>4</v>
      </c>
      <c r="E16" s="20">
        <v>5</v>
      </c>
      <c r="F16" s="20">
        <v>6</v>
      </c>
      <c r="G16" s="20" t="s">
        <v>28</v>
      </c>
      <c r="H16" s="20" t="s">
        <v>29</v>
      </c>
      <c r="I16" s="20">
        <v>7</v>
      </c>
    </row>
    <row r="17" spans="1:9">
      <c r="A17" s="3">
        <v>1</v>
      </c>
      <c r="B17" s="13" t="s">
        <v>30</v>
      </c>
      <c r="C17" s="3"/>
      <c r="D17" s="3"/>
      <c r="E17" s="3"/>
      <c r="F17" s="3"/>
      <c r="G17" s="3"/>
      <c r="H17" s="3"/>
      <c r="I17" s="3"/>
    </row>
    <row r="18" spans="1:9" ht="48.75" customHeight="1">
      <c r="A18" s="3">
        <v>2</v>
      </c>
      <c r="B18" s="22" t="s">
        <v>31</v>
      </c>
      <c r="C18" s="3"/>
      <c r="D18" s="3"/>
      <c r="E18" s="3"/>
      <c r="F18" s="5"/>
      <c r="G18" s="5"/>
      <c r="H18" s="5"/>
      <c r="I18" s="3"/>
    </row>
    <row r="19" spans="1:9" ht="30">
      <c r="A19" s="3">
        <v>3</v>
      </c>
      <c r="B19" s="12" t="s">
        <v>32</v>
      </c>
      <c r="C19" s="3" t="s">
        <v>33</v>
      </c>
      <c r="D19" s="3" t="s">
        <v>34</v>
      </c>
      <c r="E19" s="3"/>
      <c r="F19" s="11" t="s">
        <v>35</v>
      </c>
      <c r="G19" s="5" t="s">
        <v>36</v>
      </c>
      <c r="H19" s="5" t="s">
        <v>37</v>
      </c>
      <c r="I19" s="3"/>
    </row>
    <row r="20" spans="1:9">
      <c r="A20" s="3">
        <v>4</v>
      </c>
      <c r="B20" s="12" t="s">
        <v>38</v>
      </c>
      <c r="C20" s="3" t="s">
        <v>39</v>
      </c>
      <c r="D20" s="5" t="s">
        <v>40</v>
      </c>
      <c r="E20" s="3" t="s">
        <v>41</v>
      </c>
      <c r="F20" s="11" t="s">
        <v>35</v>
      </c>
      <c r="G20" s="5" t="s">
        <v>36</v>
      </c>
      <c r="H20" s="5" t="s">
        <v>37</v>
      </c>
      <c r="I20" s="11" t="s">
        <v>42</v>
      </c>
    </row>
    <row r="21" spans="1:9">
      <c r="A21" s="3">
        <v>5</v>
      </c>
      <c r="B21" s="12" t="s">
        <v>43</v>
      </c>
      <c r="C21" s="3" t="s">
        <v>39</v>
      </c>
      <c r="D21" s="5" t="s">
        <v>40</v>
      </c>
      <c r="E21" s="3" t="s">
        <v>41</v>
      </c>
      <c r="F21" s="11" t="s">
        <v>35</v>
      </c>
      <c r="G21" s="5" t="s">
        <v>36</v>
      </c>
      <c r="H21" s="5" t="s">
        <v>37</v>
      </c>
      <c r="I21" s="11" t="s">
        <v>42</v>
      </c>
    </row>
    <row r="22" spans="1:9">
      <c r="A22" s="3">
        <v>6</v>
      </c>
      <c r="B22" s="12" t="s">
        <v>44</v>
      </c>
      <c r="C22" s="3" t="s">
        <v>39</v>
      </c>
      <c r="D22" s="3" t="s">
        <v>45</v>
      </c>
      <c r="E22" s="3" t="s">
        <v>41</v>
      </c>
      <c r="F22" s="11" t="s">
        <v>35</v>
      </c>
      <c r="G22" s="5" t="s">
        <v>36</v>
      </c>
      <c r="H22" s="5" t="s">
        <v>37</v>
      </c>
      <c r="I22" s="11" t="s">
        <v>42</v>
      </c>
    </row>
    <row r="23" spans="1:9">
      <c r="A23" s="3">
        <v>7</v>
      </c>
      <c r="B23" s="12" t="s">
        <v>46</v>
      </c>
      <c r="C23" s="3" t="s">
        <v>39</v>
      </c>
      <c r="D23" s="3" t="s">
        <v>47</v>
      </c>
      <c r="E23" s="3" t="s">
        <v>48</v>
      </c>
      <c r="F23" s="11" t="s">
        <v>35</v>
      </c>
      <c r="G23" s="5" t="s">
        <v>36</v>
      </c>
      <c r="H23" s="5" t="s">
        <v>37</v>
      </c>
      <c r="I23" s="11" t="s">
        <v>42</v>
      </c>
    </row>
    <row r="24" spans="1:9">
      <c r="A24" s="3">
        <v>8</v>
      </c>
      <c r="B24" s="23" t="s">
        <v>49</v>
      </c>
      <c r="C24" s="3"/>
      <c r="D24" s="3"/>
      <c r="E24" s="3"/>
      <c r="F24" s="11" t="s">
        <v>35</v>
      </c>
      <c r="G24" s="5" t="s">
        <v>36</v>
      </c>
      <c r="H24" s="5" t="s">
        <v>37</v>
      </c>
      <c r="I24" s="11"/>
    </row>
    <row r="25" spans="1:9" ht="30">
      <c r="A25" s="3">
        <v>9</v>
      </c>
      <c r="B25" s="12" t="s">
        <v>50</v>
      </c>
      <c r="C25" s="3" t="s">
        <v>39</v>
      </c>
      <c r="D25" s="3" t="s">
        <v>47</v>
      </c>
      <c r="E25" s="3" t="s">
        <v>48</v>
      </c>
      <c r="F25" s="11" t="s">
        <v>35</v>
      </c>
      <c r="G25" s="5" t="s">
        <v>36</v>
      </c>
      <c r="H25" s="5" t="s">
        <v>37</v>
      </c>
      <c r="I25" s="11" t="s">
        <v>42</v>
      </c>
    </row>
    <row r="26" spans="1:9">
      <c r="A26" s="3">
        <v>10</v>
      </c>
      <c r="B26" s="12" t="s">
        <v>51</v>
      </c>
      <c r="C26" s="3" t="s">
        <v>39</v>
      </c>
      <c r="D26" s="3" t="s">
        <v>52</v>
      </c>
      <c r="E26" s="3" t="s">
        <v>48</v>
      </c>
      <c r="F26" s="11" t="s">
        <v>35</v>
      </c>
      <c r="G26" s="5" t="s">
        <v>36</v>
      </c>
      <c r="H26" s="5" t="s">
        <v>37</v>
      </c>
      <c r="I26" s="3" t="s">
        <v>42</v>
      </c>
    </row>
    <row r="27" spans="1:9" ht="30">
      <c r="A27" s="3">
        <v>11</v>
      </c>
      <c r="B27" s="1" t="s">
        <v>53</v>
      </c>
      <c r="C27" s="3" t="s">
        <v>39</v>
      </c>
      <c r="D27" s="3" t="s">
        <v>54</v>
      </c>
      <c r="E27" s="3" t="s">
        <v>48</v>
      </c>
      <c r="F27" s="11" t="s">
        <v>35</v>
      </c>
      <c r="G27" s="5" t="s">
        <v>36</v>
      </c>
      <c r="H27" s="5" t="s">
        <v>37</v>
      </c>
      <c r="I27" s="3" t="s">
        <v>42</v>
      </c>
    </row>
    <row r="28" spans="1:9">
      <c r="A28" s="3">
        <v>12</v>
      </c>
      <c r="B28" s="4" t="s">
        <v>55</v>
      </c>
      <c r="C28" s="3" t="s">
        <v>39</v>
      </c>
      <c r="D28" s="3" t="s">
        <v>54</v>
      </c>
      <c r="E28" s="3" t="s">
        <v>48</v>
      </c>
      <c r="F28" s="11" t="s">
        <v>35</v>
      </c>
      <c r="G28" s="5" t="s">
        <v>36</v>
      </c>
      <c r="H28" s="5" t="s">
        <v>37</v>
      </c>
      <c r="I28" s="3" t="s">
        <v>42</v>
      </c>
    </row>
    <row r="29" spans="1:9">
      <c r="A29" s="3">
        <v>13</v>
      </c>
      <c r="B29" s="14" t="s">
        <v>56</v>
      </c>
      <c r="C29" s="3" t="s">
        <v>39</v>
      </c>
      <c r="D29" s="3" t="s">
        <v>57</v>
      </c>
      <c r="E29" s="3" t="s">
        <v>58</v>
      </c>
      <c r="F29" s="11" t="s">
        <v>35</v>
      </c>
      <c r="G29" s="5" t="s">
        <v>36</v>
      </c>
      <c r="H29" s="5" t="s">
        <v>37</v>
      </c>
      <c r="I29" s="3" t="s">
        <v>42</v>
      </c>
    </row>
    <row r="30" spans="1:9">
      <c r="A30" s="3">
        <v>14</v>
      </c>
      <c r="B30" s="20" t="s">
        <v>59</v>
      </c>
      <c r="C30" s="3"/>
      <c r="D30" s="3"/>
      <c r="E30" s="3"/>
      <c r="F30" s="11" t="s">
        <v>35</v>
      </c>
      <c r="G30" s="5" t="s">
        <v>36</v>
      </c>
      <c r="H30" s="5" t="s">
        <v>37</v>
      </c>
      <c r="I30" s="3"/>
    </row>
    <row r="31" spans="1:9" ht="30">
      <c r="A31" s="3">
        <v>15</v>
      </c>
      <c r="B31" s="12" t="s">
        <v>60</v>
      </c>
      <c r="C31" s="3" t="s">
        <v>61</v>
      </c>
      <c r="D31" s="11">
        <v>11</v>
      </c>
      <c r="E31" s="3" t="s">
        <v>62</v>
      </c>
      <c r="F31" s="11" t="s">
        <v>35</v>
      </c>
      <c r="G31" s="5" t="s">
        <v>36</v>
      </c>
      <c r="H31" s="5" t="s">
        <v>37</v>
      </c>
      <c r="I31" s="3" t="s">
        <v>63</v>
      </c>
    </row>
    <row r="32" spans="1:9">
      <c r="A32" s="3">
        <v>16</v>
      </c>
      <c r="B32" s="12" t="s">
        <v>64</v>
      </c>
      <c r="C32" s="3"/>
      <c r="D32" s="11"/>
      <c r="E32" s="3"/>
      <c r="F32" s="11" t="s">
        <v>35</v>
      </c>
      <c r="G32" s="5" t="s">
        <v>36</v>
      </c>
      <c r="H32" s="5" t="s">
        <v>37</v>
      </c>
      <c r="I32" s="3"/>
    </row>
    <row r="33" spans="1:9" ht="30">
      <c r="A33" s="3">
        <v>17</v>
      </c>
      <c r="B33" s="12" t="s">
        <v>65</v>
      </c>
      <c r="C33" s="11" t="s">
        <v>39</v>
      </c>
      <c r="D33" s="24" t="s">
        <v>66</v>
      </c>
      <c r="E33" s="3" t="s">
        <v>67</v>
      </c>
      <c r="F33" s="11" t="s">
        <v>35</v>
      </c>
      <c r="G33" s="5" t="s">
        <v>36</v>
      </c>
      <c r="H33" s="5" t="s">
        <v>37</v>
      </c>
      <c r="I33" s="3" t="s">
        <v>42</v>
      </c>
    </row>
    <row r="34" spans="1:9">
      <c r="A34" s="3">
        <v>18</v>
      </c>
      <c r="B34" s="14" t="s">
        <v>68</v>
      </c>
      <c r="C34" s="11" t="s">
        <v>39</v>
      </c>
      <c r="D34" s="11" t="s">
        <v>69</v>
      </c>
      <c r="E34" s="3" t="s">
        <v>70</v>
      </c>
      <c r="F34" s="11" t="s">
        <v>35</v>
      </c>
      <c r="G34" s="5" t="s">
        <v>36</v>
      </c>
      <c r="H34" s="5" t="s">
        <v>37</v>
      </c>
      <c r="I34" s="3" t="s">
        <v>63</v>
      </c>
    </row>
    <row r="35" spans="1:9" ht="75">
      <c r="A35" s="3">
        <v>19</v>
      </c>
      <c r="B35" s="12" t="s">
        <v>320</v>
      </c>
      <c r="C35" s="11" t="s">
        <v>39</v>
      </c>
      <c r="D35" s="11" t="s">
        <v>71</v>
      </c>
      <c r="E35" s="3" t="s">
        <v>72</v>
      </c>
      <c r="F35" s="11" t="s">
        <v>35</v>
      </c>
      <c r="G35" s="5" t="s">
        <v>36</v>
      </c>
      <c r="H35" s="5" t="s">
        <v>37</v>
      </c>
      <c r="I35" s="3" t="s">
        <v>42</v>
      </c>
    </row>
    <row r="36" spans="1:9" ht="28.5">
      <c r="A36" s="3">
        <v>20</v>
      </c>
      <c r="B36" s="13" t="s">
        <v>73</v>
      </c>
      <c r="C36" s="3"/>
      <c r="D36" s="3"/>
      <c r="E36" s="3"/>
      <c r="F36" s="5"/>
      <c r="G36" s="5"/>
      <c r="H36" s="5"/>
      <c r="I36" s="3"/>
    </row>
    <row r="37" spans="1:9">
      <c r="A37" s="3">
        <v>21</v>
      </c>
      <c r="B37" s="23" t="s">
        <v>74</v>
      </c>
      <c r="C37" s="3" t="s">
        <v>75</v>
      </c>
      <c r="D37" s="3" t="s">
        <v>76</v>
      </c>
      <c r="E37" s="3"/>
      <c r="F37" s="11" t="s">
        <v>35</v>
      </c>
      <c r="G37" s="5" t="s">
        <v>77</v>
      </c>
      <c r="H37" s="5" t="s">
        <v>78</v>
      </c>
      <c r="I37" s="3" t="s">
        <v>329</v>
      </c>
    </row>
    <row r="38" spans="1:9">
      <c r="A38" s="3">
        <v>22</v>
      </c>
      <c r="B38" s="1" t="s">
        <v>79</v>
      </c>
      <c r="C38" s="3" t="s">
        <v>75</v>
      </c>
      <c r="D38" s="3" t="s">
        <v>76</v>
      </c>
      <c r="E38" s="3"/>
      <c r="F38" s="11" t="s">
        <v>35</v>
      </c>
      <c r="G38" s="5" t="s">
        <v>77</v>
      </c>
      <c r="H38" s="5" t="s">
        <v>78</v>
      </c>
      <c r="I38" s="3" t="s">
        <v>329</v>
      </c>
    </row>
    <row r="39" spans="1:9">
      <c r="A39" s="3">
        <v>23</v>
      </c>
      <c r="B39" s="1" t="s">
        <v>80</v>
      </c>
      <c r="C39" s="3" t="s">
        <v>81</v>
      </c>
      <c r="D39" s="3" t="s">
        <v>82</v>
      </c>
      <c r="E39" s="3"/>
      <c r="F39" s="11" t="s">
        <v>35</v>
      </c>
      <c r="G39" s="5" t="s">
        <v>77</v>
      </c>
      <c r="H39" s="5" t="s">
        <v>78</v>
      </c>
      <c r="I39" s="5" t="s">
        <v>83</v>
      </c>
    </row>
    <row r="40" spans="1:9">
      <c r="A40" s="3">
        <v>24</v>
      </c>
      <c r="B40" s="1" t="s">
        <v>87</v>
      </c>
      <c r="C40" s="3" t="s">
        <v>39</v>
      </c>
      <c r="D40" s="3" t="s">
        <v>88</v>
      </c>
      <c r="E40" s="3" t="s">
        <v>89</v>
      </c>
      <c r="F40" s="11" t="s">
        <v>35</v>
      </c>
      <c r="G40" s="5" t="s">
        <v>77</v>
      </c>
      <c r="H40" s="5" t="s">
        <v>78</v>
      </c>
      <c r="I40" s="3" t="s">
        <v>329</v>
      </c>
    </row>
    <row r="41" spans="1:9">
      <c r="A41" s="3">
        <v>25</v>
      </c>
      <c r="B41" s="1" t="s">
        <v>84</v>
      </c>
      <c r="C41" s="3" t="s">
        <v>85</v>
      </c>
      <c r="D41" s="3" t="s">
        <v>86</v>
      </c>
      <c r="E41" s="3"/>
      <c r="F41" s="11" t="s">
        <v>35</v>
      </c>
      <c r="G41" s="5" t="s">
        <v>77</v>
      </c>
      <c r="H41" s="5" t="s">
        <v>78</v>
      </c>
      <c r="I41" s="3"/>
    </row>
    <row r="42" spans="1:9" ht="28.5">
      <c r="A42" s="3">
        <v>26</v>
      </c>
      <c r="B42" s="20" t="s">
        <v>90</v>
      </c>
      <c r="C42" s="3"/>
      <c r="D42" s="3"/>
      <c r="E42" s="11"/>
      <c r="F42" s="5"/>
      <c r="G42" s="5"/>
      <c r="H42" s="5"/>
      <c r="I42" s="3"/>
    </row>
    <row r="43" spans="1:9" ht="30">
      <c r="A43" s="3">
        <v>27</v>
      </c>
      <c r="B43" s="14" t="s">
        <v>91</v>
      </c>
      <c r="C43" s="3" t="s">
        <v>81</v>
      </c>
      <c r="D43" s="3" t="s">
        <v>92</v>
      </c>
      <c r="E43" s="3" t="s">
        <v>93</v>
      </c>
      <c r="F43" s="11" t="s">
        <v>35</v>
      </c>
      <c r="G43" s="5" t="s">
        <v>94</v>
      </c>
      <c r="H43" s="5" t="s">
        <v>95</v>
      </c>
      <c r="I43" s="5" t="s">
        <v>83</v>
      </c>
    </row>
    <row r="44" spans="1:9" ht="30">
      <c r="A44" s="3">
        <v>28</v>
      </c>
      <c r="B44" s="12" t="s">
        <v>96</v>
      </c>
      <c r="C44" s="3" t="s">
        <v>97</v>
      </c>
      <c r="D44" s="3" t="s">
        <v>98</v>
      </c>
      <c r="E44" s="3" t="s">
        <v>99</v>
      </c>
      <c r="F44" s="11" t="s">
        <v>35</v>
      </c>
      <c r="G44" s="5" t="s">
        <v>94</v>
      </c>
      <c r="H44" s="5" t="s">
        <v>95</v>
      </c>
      <c r="I44" s="5" t="s">
        <v>83</v>
      </c>
    </row>
    <row r="45" spans="1:9">
      <c r="A45" s="3">
        <v>29</v>
      </c>
      <c r="B45" s="2" t="s">
        <v>100</v>
      </c>
      <c r="C45" s="3"/>
      <c r="D45" s="3"/>
      <c r="E45" s="12"/>
      <c r="F45" s="5"/>
      <c r="G45" s="5"/>
      <c r="H45" s="5"/>
      <c r="I45" s="5"/>
    </row>
    <row r="46" spans="1:9" ht="37.5" customHeight="1">
      <c r="A46" s="3">
        <v>30</v>
      </c>
      <c r="B46" s="43" t="s">
        <v>351</v>
      </c>
      <c r="C46" s="3" t="s">
        <v>101</v>
      </c>
      <c r="D46" s="11">
        <f>D148*0.1</f>
        <v>13.16</v>
      </c>
      <c r="E46" s="12"/>
      <c r="F46" s="11" t="s">
        <v>102</v>
      </c>
      <c r="G46" s="5" t="s">
        <v>103</v>
      </c>
      <c r="H46" s="5">
        <v>27</v>
      </c>
      <c r="I46" s="45" t="s">
        <v>83</v>
      </c>
    </row>
    <row r="47" spans="1:9">
      <c r="A47" s="3">
        <v>31</v>
      </c>
      <c r="B47" s="44"/>
      <c r="C47" s="3" t="s">
        <v>104</v>
      </c>
      <c r="D47" s="11">
        <f>D46*1.9</f>
        <v>25.003999999999998</v>
      </c>
      <c r="E47" s="12"/>
      <c r="F47" s="11" t="s">
        <v>102</v>
      </c>
      <c r="G47" s="5" t="s">
        <v>103</v>
      </c>
      <c r="H47" s="5">
        <v>27</v>
      </c>
      <c r="I47" s="46"/>
    </row>
    <row r="48" spans="1:9">
      <c r="A48" s="3">
        <v>32</v>
      </c>
      <c r="B48" s="2" t="s">
        <v>105</v>
      </c>
      <c r="C48" s="3"/>
      <c r="D48" s="3"/>
      <c r="E48" s="12"/>
      <c r="F48" s="5"/>
      <c r="G48" s="5"/>
      <c r="H48" s="5"/>
      <c r="I48" s="5"/>
    </row>
    <row r="49" spans="1:9" ht="105">
      <c r="A49" s="3">
        <v>33</v>
      </c>
      <c r="B49" s="12" t="s">
        <v>106</v>
      </c>
      <c r="C49" s="3" t="s">
        <v>107</v>
      </c>
      <c r="D49" s="3">
        <v>664</v>
      </c>
      <c r="E49" s="12"/>
      <c r="F49" s="11" t="s">
        <v>102</v>
      </c>
      <c r="G49" s="5" t="s">
        <v>108</v>
      </c>
      <c r="H49" s="5" t="s">
        <v>109</v>
      </c>
      <c r="I49" s="12" t="s">
        <v>342</v>
      </c>
    </row>
    <row r="50" spans="1:9">
      <c r="A50" s="3">
        <v>34</v>
      </c>
      <c r="B50" s="2" t="s">
        <v>110</v>
      </c>
      <c r="C50" s="3"/>
      <c r="D50" s="3"/>
      <c r="E50" s="12"/>
      <c r="F50" s="11" t="s">
        <v>102</v>
      </c>
      <c r="G50" s="5"/>
      <c r="H50" s="5"/>
      <c r="I50" s="1"/>
    </row>
    <row r="51" spans="1:9" ht="60">
      <c r="A51" s="3">
        <v>35</v>
      </c>
      <c r="B51" s="12" t="s">
        <v>111</v>
      </c>
      <c r="C51" s="3" t="s">
        <v>112</v>
      </c>
      <c r="D51" s="3">
        <v>496</v>
      </c>
      <c r="E51" s="3" t="s">
        <v>113</v>
      </c>
      <c r="F51" s="11" t="s">
        <v>102</v>
      </c>
      <c r="G51" s="5" t="s">
        <v>114</v>
      </c>
      <c r="H51" s="5" t="s">
        <v>115</v>
      </c>
      <c r="I51" s="1" t="s">
        <v>116</v>
      </c>
    </row>
    <row r="52" spans="1:9" ht="60">
      <c r="A52" s="3">
        <v>36</v>
      </c>
      <c r="B52" s="12" t="s">
        <v>117</v>
      </c>
      <c r="C52" s="3" t="s">
        <v>112</v>
      </c>
      <c r="D52" s="3">
        <v>165</v>
      </c>
      <c r="E52" s="3" t="s">
        <v>118</v>
      </c>
      <c r="F52" s="11" t="s">
        <v>102</v>
      </c>
      <c r="G52" s="5" t="s">
        <v>114</v>
      </c>
      <c r="H52" s="5" t="s">
        <v>115</v>
      </c>
      <c r="I52" s="1" t="s">
        <v>119</v>
      </c>
    </row>
    <row r="53" spans="1:9" ht="60">
      <c r="A53" s="3">
        <v>37</v>
      </c>
      <c r="B53" s="12" t="s">
        <v>120</v>
      </c>
      <c r="C53" s="3" t="s">
        <v>112</v>
      </c>
      <c r="D53" s="3">
        <v>37</v>
      </c>
      <c r="E53" s="3" t="s">
        <v>121</v>
      </c>
      <c r="F53" s="11" t="s">
        <v>102</v>
      </c>
      <c r="G53" s="5" t="s">
        <v>114</v>
      </c>
      <c r="H53" s="5" t="s">
        <v>115</v>
      </c>
      <c r="I53" s="3"/>
    </row>
    <row r="54" spans="1:9" ht="30">
      <c r="A54" s="3">
        <v>38</v>
      </c>
      <c r="B54" s="12" t="s">
        <v>122</v>
      </c>
      <c r="C54" s="3" t="s">
        <v>123</v>
      </c>
      <c r="D54" s="3">
        <v>24</v>
      </c>
      <c r="E54" s="3"/>
      <c r="F54" s="11" t="s">
        <v>102</v>
      </c>
      <c r="G54" s="5" t="s">
        <v>114</v>
      </c>
      <c r="H54" s="5" t="s">
        <v>115</v>
      </c>
      <c r="I54" s="3"/>
    </row>
    <row r="55" spans="1:9" ht="30">
      <c r="A55" s="3">
        <v>39</v>
      </c>
      <c r="B55" s="12" t="s">
        <v>343</v>
      </c>
      <c r="C55" s="3" t="s">
        <v>345</v>
      </c>
      <c r="D55" s="3" t="s">
        <v>344</v>
      </c>
      <c r="E55" s="3" t="s">
        <v>125</v>
      </c>
      <c r="F55" s="11" t="s">
        <v>102</v>
      </c>
      <c r="G55" s="5" t="s">
        <v>114</v>
      </c>
      <c r="H55" s="5" t="s">
        <v>115</v>
      </c>
      <c r="I55" s="3"/>
    </row>
    <row r="56" spans="1:9">
      <c r="A56" s="3">
        <v>40</v>
      </c>
      <c r="B56" s="12" t="s">
        <v>126</v>
      </c>
      <c r="C56" s="3"/>
      <c r="D56" s="5" t="s">
        <v>127</v>
      </c>
      <c r="E56" s="12"/>
      <c r="F56" s="11" t="s">
        <v>102</v>
      </c>
      <c r="G56" s="5" t="s">
        <v>114</v>
      </c>
      <c r="H56" s="5" t="s">
        <v>128</v>
      </c>
      <c r="I56" s="3"/>
    </row>
    <row r="57" spans="1:9" ht="18">
      <c r="A57" s="3">
        <v>41</v>
      </c>
      <c r="B57" s="4" t="s">
        <v>347</v>
      </c>
      <c r="C57" s="3" t="s">
        <v>129</v>
      </c>
      <c r="D57" s="5" t="s">
        <v>130</v>
      </c>
      <c r="E57" s="3" t="s">
        <v>131</v>
      </c>
      <c r="F57" s="11" t="s">
        <v>102</v>
      </c>
      <c r="G57" s="5" t="s">
        <v>114</v>
      </c>
      <c r="H57" s="5" t="s">
        <v>128</v>
      </c>
      <c r="I57" s="6" t="s">
        <v>328</v>
      </c>
    </row>
    <row r="58" spans="1:9">
      <c r="A58" s="3">
        <v>42</v>
      </c>
      <c r="B58" s="25" t="s">
        <v>132</v>
      </c>
      <c r="C58" s="3" t="s">
        <v>133</v>
      </c>
      <c r="D58" s="5" t="s">
        <v>134</v>
      </c>
      <c r="E58" s="12"/>
      <c r="F58" s="11" t="s">
        <v>102</v>
      </c>
      <c r="G58" s="5" t="s">
        <v>114</v>
      </c>
      <c r="H58" s="5" t="s">
        <v>128</v>
      </c>
      <c r="I58" s="3"/>
    </row>
    <row r="59" spans="1:9" ht="30">
      <c r="A59" s="3">
        <v>43</v>
      </c>
      <c r="B59" s="1" t="s">
        <v>135</v>
      </c>
      <c r="C59" s="3" t="s">
        <v>101</v>
      </c>
      <c r="D59" s="5" t="s">
        <v>136</v>
      </c>
      <c r="E59" s="12"/>
      <c r="F59" s="11" t="s">
        <v>102</v>
      </c>
      <c r="G59" s="5" t="s">
        <v>114</v>
      </c>
      <c r="H59" s="5" t="s">
        <v>128</v>
      </c>
      <c r="I59" s="3"/>
    </row>
    <row r="60" spans="1:9">
      <c r="A60" s="3">
        <v>44</v>
      </c>
      <c r="B60" s="2" t="s">
        <v>137</v>
      </c>
      <c r="C60" s="3"/>
      <c r="D60" s="3"/>
      <c r="E60" s="12"/>
      <c r="F60" s="11" t="s">
        <v>102</v>
      </c>
      <c r="G60" s="5"/>
      <c r="H60" s="5"/>
      <c r="I60" s="3"/>
    </row>
    <row r="61" spans="1:9" ht="30">
      <c r="A61" s="3">
        <v>45</v>
      </c>
      <c r="B61" s="12" t="s">
        <v>138</v>
      </c>
      <c r="C61" s="3" t="s">
        <v>61</v>
      </c>
      <c r="D61" s="3">
        <v>24</v>
      </c>
      <c r="E61" s="12"/>
      <c r="F61" s="11" t="s">
        <v>102</v>
      </c>
      <c r="G61" s="5" t="s">
        <v>139</v>
      </c>
      <c r="H61" s="5" t="s">
        <v>140</v>
      </c>
      <c r="I61" s="3"/>
    </row>
    <row r="62" spans="1:9">
      <c r="A62" s="3">
        <v>46</v>
      </c>
      <c r="B62" s="12" t="s">
        <v>141</v>
      </c>
      <c r="C62" s="3" t="s">
        <v>61</v>
      </c>
      <c r="D62" s="3">
        <v>22</v>
      </c>
      <c r="E62" s="12"/>
      <c r="F62" s="11" t="s">
        <v>102</v>
      </c>
      <c r="G62" s="5" t="s">
        <v>139</v>
      </c>
      <c r="H62" s="5" t="s">
        <v>140</v>
      </c>
      <c r="I62" s="3"/>
    </row>
    <row r="63" spans="1:9">
      <c r="A63" s="3">
        <v>47</v>
      </c>
      <c r="B63" s="12" t="s">
        <v>142</v>
      </c>
      <c r="C63" s="3" t="s">
        <v>61</v>
      </c>
      <c r="D63" s="3">
        <v>2</v>
      </c>
      <c r="E63" s="3" t="s">
        <v>143</v>
      </c>
      <c r="F63" s="11" t="s">
        <v>102</v>
      </c>
      <c r="G63" s="5" t="s">
        <v>139</v>
      </c>
      <c r="H63" s="5" t="s">
        <v>140</v>
      </c>
      <c r="I63" s="3"/>
    </row>
    <row r="64" spans="1:9" ht="30">
      <c r="A64" s="3">
        <v>48</v>
      </c>
      <c r="B64" s="12" t="s">
        <v>144</v>
      </c>
      <c r="C64" s="3" t="s">
        <v>145</v>
      </c>
      <c r="D64" s="3" t="s">
        <v>146</v>
      </c>
      <c r="E64" s="3" t="s">
        <v>147</v>
      </c>
      <c r="F64" s="11" t="s">
        <v>102</v>
      </c>
      <c r="G64" s="5" t="s">
        <v>139</v>
      </c>
      <c r="H64" s="5" t="s">
        <v>140</v>
      </c>
      <c r="I64" s="3"/>
    </row>
    <row r="65" spans="1:9" ht="30">
      <c r="A65" s="3">
        <v>49</v>
      </c>
      <c r="B65" s="12" t="s">
        <v>148</v>
      </c>
      <c r="C65" s="3" t="s">
        <v>149</v>
      </c>
      <c r="D65" s="5" t="s">
        <v>150</v>
      </c>
      <c r="E65" s="3" t="s">
        <v>147</v>
      </c>
      <c r="F65" s="11" t="s">
        <v>102</v>
      </c>
      <c r="G65" s="5" t="s">
        <v>139</v>
      </c>
      <c r="H65" s="5" t="s">
        <v>140</v>
      </c>
      <c r="I65" s="3"/>
    </row>
    <row r="66" spans="1:9">
      <c r="A66" s="3">
        <v>50</v>
      </c>
      <c r="B66" s="12" t="s">
        <v>151</v>
      </c>
      <c r="C66" s="3" t="s">
        <v>152</v>
      </c>
      <c r="D66" s="5" t="s">
        <v>153</v>
      </c>
      <c r="E66" s="3" t="s">
        <v>154</v>
      </c>
      <c r="F66" s="11" t="s">
        <v>102</v>
      </c>
      <c r="G66" s="5" t="s">
        <v>155</v>
      </c>
      <c r="H66" s="5" t="s">
        <v>156</v>
      </c>
      <c r="I66" s="3"/>
    </row>
    <row r="67" spans="1:9">
      <c r="A67" s="3">
        <v>51</v>
      </c>
      <c r="B67" s="12" t="s">
        <v>157</v>
      </c>
      <c r="C67" s="3" t="s">
        <v>133</v>
      </c>
      <c r="D67" s="3">
        <v>79.055999999999997</v>
      </c>
      <c r="E67" s="3" t="s">
        <v>158</v>
      </c>
      <c r="F67" s="11" t="s">
        <v>102</v>
      </c>
      <c r="G67" s="5" t="s">
        <v>155</v>
      </c>
      <c r="H67" s="5" t="s">
        <v>156</v>
      </c>
      <c r="I67" s="3"/>
    </row>
    <row r="68" spans="1:9">
      <c r="A68" s="3">
        <v>52</v>
      </c>
      <c r="B68" s="2" t="s">
        <v>159</v>
      </c>
      <c r="C68" s="3"/>
      <c r="D68" s="3"/>
      <c r="E68" s="3"/>
      <c r="F68" s="11" t="s">
        <v>102</v>
      </c>
      <c r="G68" s="5"/>
      <c r="H68" s="5"/>
      <c r="I68" s="3"/>
    </row>
    <row r="69" spans="1:9">
      <c r="A69" s="3">
        <v>53</v>
      </c>
      <c r="B69" s="12" t="s">
        <v>160</v>
      </c>
      <c r="C69" s="3" t="s">
        <v>61</v>
      </c>
      <c r="D69" s="3">
        <v>29</v>
      </c>
      <c r="E69" s="3" t="s">
        <v>161</v>
      </c>
      <c r="F69" s="11" t="s">
        <v>102</v>
      </c>
      <c r="G69" s="5" t="s">
        <v>114</v>
      </c>
      <c r="H69" s="5" t="s">
        <v>162</v>
      </c>
      <c r="I69" s="3"/>
    </row>
    <row r="70" spans="1:9">
      <c r="A70" s="3">
        <v>54</v>
      </c>
      <c r="B70" s="12" t="s">
        <v>163</v>
      </c>
      <c r="C70" s="3" t="s">
        <v>61</v>
      </c>
      <c r="D70" s="3">
        <v>16</v>
      </c>
      <c r="E70" s="3" t="s">
        <v>164</v>
      </c>
      <c r="F70" s="11" t="s">
        <v>102</v>
      </c>
      <c r="G70" s="5" t="s">
        <v>114</v>
      </c>
      <c r="H70" s="5" t="s">
        <v>162</v>
      </c>
      <c r="I70" s="3"/>
    </row>
    <row r="71" spans="1:9">
      <c r="A71" s="3">
        <v>55</v>
      </c>
      <c r="B71" s="12" t="s">
        <v>165</v>
      </c>
      <c r="C71" s="3" t="s">
        <v>61</v>
      </c>
      <c r="D71" s="3">
        <v>4</v>
      </c>
      <c r="E71" s="3"/>
      <c r="F71" s="11" t="s">
        <v>102</v>
      </c>
      <c r="G71" s="5" t="s">
        <v>114</v>
      </c>
      <c r="H71" s="5" t="s">
        <v>162</v>
      </c>
      <c r="I71" s="3"/>
    </row>
    <row r="72" spans="1:9">
      <c r="A72" s="3">
        <v>56</v>
      </c>
      <c r="B72" s="26" t="s">
        <v>166</v>
      </c>
      <c r="C72" s="3" t="s">
        <v>167</v>
      </c>
      <c r="D72" s="3">
        <v>5.6</v>
      </c>
      <c r="E72" s="3"/>
      <c r="F72" s="11" t="s">
        <v>102</v>
      </c>
      <c r="G72" s="5" t="s">
        <v>114</v>
      </c>
      <c r="H72" s="5" t="s">
        <v>162</v>
      </c>
      <c r="I72" s="3"/>
    </row>
    <row r="73" spans="1:9">
      <c r="A73" s="3">
        <v>57</v>
      </c>
      <c r="B73" s="1" t="s">
        <v>168</v>
      </c>
      <c r="C73" s="3" t="s">
        <v>61</v>
      </c>
      <c r="D73" s="3">
        <v>13</v>
      </c>
      <c r="E73" s="3" t="s">
        <v>169</v>
      </c>
      <c r="F73" s="11" t="s">
        <v>102</v>
      </c>
      <c r="G73" s="5" t="s">
        <v>114</v>
      </c>
      <c r="H73" s="5" t="s">
        <v>162</v>
      </c>
      <c r="I73" s="3"/>
    </row>
    <row r="74" spans="1:9" ht="30">
      <c r="A74" s="3">
        <v>58</v>
      </c>
      <c r="B74" s="1" t="s">
        <v>170</v>
      </c>
      <c r="C74" s="3" t="s">
        <v>61</v>
      </c>
      <c r="D74" s="3">
        <v>67</v>
      </c>
      <c r="E74" s="3" t="s">
        <v>171</v>
      </c>
      <c r="F74" s="11" t="s">
        <v>102</v>
      </c>
      <c r="G74" s="5" t="s">
        <v>114</v>
      </c>
      <c r="H74" s="5" t="s">
        <v>162</v>
      </c>
      <c r="I74" s="3"/>
    </row>
    <row r="75" spans="1:9">
      <c r="A75" s="3">
        <v>59</v>
      </c>
      <c r="B75" s="1" t="s">
        <v>172</v>
      </c>
      <c r="C75" s="3" t="s">
        <v>61</v>
      </c>
      <c r="D75" s="3">
        <v>15</v>
      </c>
      <c r="E75" s="3" t="s">
        <v>173</v>
      </c>
      <c r="F75" s="11" t="s">
        <v>102</v>
      </c>
      <c r="G75" s="5" t="s">
        <v>114</v>
      </c>
      <c r="H75" s="5" t="s">
        <v>162</v>
      </c>
      <c r="I75" s="3"/>
    </row>
    <row r="76" spans="1:9">
      <c r="A76" s="3">
        <v>60</v>
      </c>
      <c r="B76" s="1" t="s">
        <v>174</v>
      </c>
      <c r="C76" s="3" t="s">
        <v>167</v>
      </c>
      <c r="D76" s="3">
        <v>112</v>
      </c>
      <c r="E76" s="3" t="s">
        <v>175</v>
      </c>
      <c r="F76" s="11" t="s">
        <v>102</v>
      </c>
      <c r="G76" s="5" t="s">
        <v>114</v>
      </c>
      <c r="H76" s="5" t="s">
        <v>162</v>
      </c>
      <c r="I76" s="3"/>
    </row>
    <row r="77" spans="1:9" ht="30">
      <c r="A77" s="3">
        <v>61</v>
      </c>
      <c r="B77" s="1" t="s">
        <v>176</v>
      </c>
      <c r="C77" s="3" t="s">
        <v>123</v>
      </c>
      <c r="D77" s="3">
        <v>36</v>
      </c>
      <c r="E77" s="3" t="s">
        <v>177</v>
      </c>
      <c r="F77" s="11" t="s">
        <v>102</v>
      </c>
      <c r="G77" s="5" t="s">
        <v>114</v>
      </c>
      <c r="H77" s="5" t="s">
        <v>162</v>
      </c>
      <c r="I77" s="3" t="s">
        <v>178</v>
      </c>
    </row>
    <row r="78" spans="1:9">
      <c r="A78" s="3">
        <v>62</v>
      </c>
      <c r="B78" s="1" t="s">
        <v>179</v>
      </c>
      <c r="C78" s="3" t="s">
        <v>61</v>
      </c>
      <c r="D78" s="3">
        <v>82</v>
      </c>
      <c r="E78" s="3" t="s">
        <v>180</v>
      </c>
      <c r="F78" s="11" t="s">
        <v>102</v>
      </c>
      <c r="G78" s="5" t="s">
        <v>114</v>
      </c>
      <c r="H78" s="5" t="s">
        <v>162</v>
      </c>
      <c r="I78" s="3"/>
    </row>
    <row r="79" spans="1:9">
      <c r="A79" s="3">
        <v>63</v>
      </c>
      <c r="B79" s="12" t="s">
        <v>181</v>
      </c>
      <c r="C79" s="3" t="s">
        <v>61</v>
      </c>
      <c r="D79" s="3">
        <v>30</v>
      </c>
      <c r="E79" s="3" t="s">
        <v>182</v>
      </c>
      <c r="F79" s="11" t="s">
        <v>102</v>
      </c>
      <c r="G79" s="5" t="s">
        <v>114</v>
      </c>
      <c r="H79" s="5" t="s">
        <v>162</v>
      </c>
      <c r="I79" s="3"/>
    </row>
    <row r="80" spans="1:9" ht="32.1" customHeight="1">
      <c r="A80" s="3">
        <v>64</v>
      </c>
      <c r="B80" s="12" t="s">
        <v>183</v>
      </c>
      <c r="C80" s="3" t="s">
        <v>61</v>
      </c>
      <c r="D80" s="3">
        <v>23</v>
      </c>
      <c r="E80" s="3" t="s">
        <v>184</v>
      </c>
      <c r="F80" s="11" t="s">
        <v>102</v>
      </c>
      <c r="G80" s="5" t="s">
        <v>114</v>
      </c>
      <c r="H80" s="5" t="s">
        <v>162</v>
      </c>
      <c r="I80" s="3"/>
    </row>
    <row r="81" spans="1:9" ht="30">
      <c r="A81" s="3">
        <v>65</v>
      </c>
      <c r="B81" s="12" t="s">
        <v>185</v>
      </c>
      <c r="C81" s="3" t="s">
        <v>61</v>
      </c>
      <c r="D81" s="3">
        <v>69</v>
      </c>
      <c r="E81" s="3" t="s">
        <v>186</v>
      </c>
      <c r="F81" s="11" t="s">
        <v>102</v>
      </c>
      <c r="G81" s="5" t="s">
        <v>114</v>
      </c>
      <c r="H81" s="5" t="s">
        <v>162</v>
      </c>
      <c r="I81" s="3"/>
    </row>
    <row r="82" spans="1:9" ht="30">
      <c r="A82" s="3">
        <v>66</v>
      </c>
      <c r="B82" s="12" t="s">
        <v>187</v>
      </c>
      <c r="C82" s="3" t="s">
        <v>61</v>
      </c>
      <c r="D82" s="3">
        <v>5</v>
      </c>
      <c r="E82" s="3" t="s">
        <v>188</v>
      </c>
      <c r="F82" s="11" t="s">
        <v>102</v>
      </c>
      <c r="G82" s="5" t="s">
        <v>114</v>
      </c>
      <c r="H82" s="5" t="s">
        <v>162</v>
      </c>
      <c r="I82" s="3"/>
    </row>
    <row r="83" spans="1:9">
      <c r="A83" s="3">
        <v>67</v>
      </c>
      <c r="B83" s="12" t="s">
        <v>189</v>
      </c>
      <c r="C83" s="3" t="s">
        <v>61</v>
      </c>
      <c r="D83" s="3">
        <v>13</v>
      </c>
      <c r="E83" s="3" t="s">
        <v>190</v>
      </c>
      <c r="F83" s="11" t="s">
        <v>102</v>
      </c>
      <c r="G83" s="5" t="s">
        <v>114</v>
      </c>
      <c r="H83" s="5" t="s">
        <v>162</v>
      </c>
      <c r="I83" s="3"/>
    </row>
    <row r="84" spans="1:9">
      <c r="A84" s="3">
        <v>68</v>
      </c>
      <c r="B84" s="12" t="s">
        <v>191</v>
      </c>
      <c r="C84" s="3" t="s">
        <v>61</v>
      </c>
      <c r="D84" s="3">
        <v>2</v>
      </c>
      <c r="E84" s="3"/>
      <c r="F84" s="11" t="s">
        <v>102</v>
      </c>
      <c r="G84" s="5" t="s">
        <v>114</v>
      </c>
      <c r="H84" s="5" t="s">
        <v>162</v>
      </c>
      <c r="I84" s="3"/>
    </row>
    <row r="85" spans="1:9" ht="18" customHeight="1">
      <c r="A85" s="3">
        <v>69</v>
      </c>
      <c r="B85" s="12" t="s">
        <v>192</v>
      </c>
      <c r="C85" s="3" t="s">
        <v>61</v>
      </c>
      <c r="D85" s="3">
        <v>12</v>
      </c>
      <c r="E85" s="3" t="s">
        <v>193</v>
      </c>
      <c r="F85" s="11" t="s">
        <v>102</v>
      </c>
      <c r="G85" s="5" t="s">
        <v>114</v>
      </c>
      <c r="H85" s="5" t="s">
        <v>162</v>
      </c>
      <c r="I85" s="3"/>
    </row>
    <row r="86" spans="1:9" ht="30">
      <c r="A86" s="3">
        <v>70</v>
      </c>
      <c r="B86" s="12" t="s">
        <v>194</v>
      </c>
      <c r="C86" s="3" t="s">
        <v>61</v>
      </c>
      <c r="D86" s="3">
        <v>2</v>
      </c>
      <c r="E86" s="3" t="s">
        <v>195</v>
      </c>
      <c r="F86" s="11" t="s">
        <v>102</v>
      </c>
      <c r="G86" s="5" t="s">
        <v>114</v>
      </c>
      <c r="H86" s="5" t="s">
        <v>162</v>
      </c>
      <c r="I86" s="3"/>
    </row>
    <row r="87" spans="1:9">
      <c r="A87" s="3">
        <v>71</v>
      </c>
      <c r="B87" s="12" t="s">
        <v>196</v>
      </c>
      <c r="C87" s="3" t="s">
        <v>61</v>
      </c>
      <c r="D87" s="3">
        <v>2</v>
      </c>
      <c r="E87" s="3" t="s">
        <v>197</v>
      </c>
      <c r="F87" s="11" t="s">
        <v>102</v>
      </c>
      <c r="G87" s="5" t="s">
        <v>114</v>
      </c>
      <c r="H87" s="5" t="s">
        <v>162</v>
      </c>
      <c r="I87" s="3"/>
    </row>
    <row r="88" spans="1:9">
      <c r="A88" s="3">
        <v>72</v>
      </c>
      <c r="B88" s="12" t="s">
        <v>198</v>
      </c>
      <c r="C88" s="3" t="s">
        <v>61</v>
      </c>
      <c r="D88" s="3">
        <v>5</v>
      </c>
      <c r="E88" s="3" t="s">
        <v>199</v>
      </c>
      <c r="F88" s="11" t="s">
        <v>102</v>
      </c>
      <c r="G88" s="5" t="s">
        <v>114</v>
      </c>
      <c r="H88" s="5" t="s">
        <v>162</v>
      </c>
      <c r="I88" s="3"/>
    </row>
    <row r="89" spans="1:9">
      <c r="A89" s="3">
        <v>73</v>
      </c>
      <c r="B89" s="12" t="s">
        <v>200</v>
      </c>
      <c r="C89" s="3" t="s">
        <v>61</v>
      </c>
      <c r="D89" s="3">
        <v>4</v>
      </c>
      <c r="E89" s="3" t="s">
        <v>201</v>
      </c>
      <c r="F89" s="11" t="s">
        <v>102</v>
      </c>
      <c r="G89" s="5" t="s">
        <v>114</v>
      </c>
      <c r="H89" s="5" t="s">
        <v>162</v>
      </c>
      <c r="I89" s="3"/>
    </row>
    <row r="90" spans="1:9">
      <c r="A90" s="3">
        <v>74</v>
      </c>
      <c r="B90" s="12" t="s">
        <v>202</v>
      </c>
      <c r="C90" s="3" t="s">
        <v>61</v>
      </c>
      <c r="D90" s="3">
        <v>8</v>
      </c>
      <c r="E90" s="3" t="s">
        <v>203</v>
      </c>
      <c r="F90" s="11" t="s">
        <v>102</v>
      </c>
      <c r="G90" s="5" t="s">
        <v>114</v>
      </c>
      <c r="H90" s="5" t="s">
        <v>128</v>
      </c>
      <c r="I90" s="3"/>
    </row>
    <row r="91" spans="1:9">
      <c r="A91" s="3">
        <v>75</v>
      </c>
      <c r="B91" s="12" t="s">
        <v>204</v>
      </c>
      <c r="C91" s="3" t="s">
        <v>61</v>
      </c>
      <c r="D91" s="3">
        <v>8</v>
      </c>
      <c r="E91" s="3" t="s">
        <v>205</v>
      </c>
      <c r="F91" s="11" t="s">
        <v>102</v>
      </c>
      <c r="G91" s="5" t="s">
        <v>114</v>
      </c>
      <c r="H91" s="5" t="s">
        <v>128</v>
      </c>
      <c r="I91" s="3"/>
    </row>
    <row r="92" spans="1:9" ht="30">
      <c r="A92" s="3">
        <v>76</v>
      </c>
      <c r="B92" s="12" t="s">
        <v>206</v>
      </c>
      <c r="C92" s="3" t="s">
        <v>61</v>
      </c>
      <c r="D92" s="3">
        <v>3</v>
      </c>
      <c r="E92" s="3" t="s">
        <v>207</v>
      </c>
      <c r="F92" s="11" t="s">
        <v>102</v>
      </c>
      <c r="G92" s="5" t="s">
        <v>114</v>
      </c>
      <c r="H92" s="5" t="s">
        <v>128</v>
      </c>
      <c r="I92" s="4"/>
    </row>
    <row r="93" spans="1:9">
      <c r="A93" s="3">
        <v>77</v>
      </c>
      <c r="B93" s="12" t="s">
        <v>208</v>
      </c>
      <c r="C93" s="3" t="s">
        <v>167</v>
      </c>
      <c r="D93" s="3">
        <v>18</v>
      </c>
      <c r="E93" s="3" t="s">
        <v>209</v>
      </c>
      <c r="F93" s="11" t="s">
        <v>102</v>
      </c>
      <c r="G93" s="5" t="s">
        <v>114</v>
      </c>
      <c r="H93" s="5" t="s">
        <v>128</v>
      </c>
      <c r="I93" s="4"/>
    </row>
    <row r="94" spans="1:9">
      <c r="A94" s="3">
        <v>78</v>
      </c>
      <c r="B94" s="2" t="s">
        <v>210</v>
      </c>
      <c r="C94" s="3"/>
      <c r="D94" s="3"/>
      <c r="E94" s="12"/>
      <c r="F94" s="11" t="s">
        <v>102</v>
      </c>
      <c r="G94" s="5"/>
      <c r="H94" s="5"/>
      <c r="I94" s="4"/>
    </row>
    <row r="95" spans="1:9">
      <c r="A95" s="3">
        <v>79</v>
      </c>
      <c r="B95" s="12" t="s">
        <v>211</v>
      </c>
      <c r="C95" s="3" t="s">
        <v>212</v>
      </c>
      <c r="D95" s="3" t="s">
        <v>213</v>
      </c>
      <c r="E95" s="3" t="s">
        <v>214</v>
      </c>
      <c r="F95" s="11" t="s">
        <v>102</v>
      </c>
      <c r="G95" s="5" t="s">
        <v>114</v>
      </c>
      <c r="H95" s="5" t="s">
        <v>115</v>
      </c>
      <c r="I95" s="4"/>
    </row>
    <row r="96" spans="1:9" ht="30">
      <c r="A96" s="3">
        <v>80</v>
      </c>
      <c r="B96" s="12" t="s">
        <v>215</v>
      </c>
      <c r="C96" s="3" t="s">
        <v>61</v>
      </c>
      <c r="D96" s="3">
        <v>23</v>
      </c>
      <c r="E96" s="3" t="s">
        <v>216</v>
      </c>
      <c r="F96" s="11" t="s">
        <v>102</v>
      </c>
      <c r="G96" s="5" t="s">
        <v>114</v>
      </c>
      <c r="H96" s="5" t="s">
        <v>162</v>
      </c>
      <c r="I96" s="4"/>
    </row>
    <row r="97" spans="1:9" ht="30">
      <c r="A97" s="3">
        <v>81</v>
      </c>
      <c r="B97" s="1" t="s">
        <v>217</v>
      </c>
      <c r="C97" s="3" t="s">
        <v>61</v>
      </c>
      <c r="D97" s="3">
        <v>1</v>
      </c>
      <c r="E97" s="3" t="s">
        <v>218</v>
      </c>
      <c r="F97" s="11" t="s">
        <v>102</v>
      </c>
      <c r="G97" s="5" t="s">
        <v>114</v>
      </c>
      <c r="H97" s="5" t="s">
        <v>162</v>
      </c>
      <c r="I97" s="3"/>
    </row>
    <row r="98" spans="1:9">
      <c r="A98" s="3">
        <v>82</v>
      </c>
      <c r="B98" s="1" t="s">
        <v>219</v>
      </c>
      <c r="C98" s="3" t="s">
        <v>61</v>
      </c>
      <c r="D98" s="3">
        <v>2</v>
      </c>
      <c r="E98" s="3" t="s">
        <v>218</v>
      </c>
      <c r="F98" s="11" t="s">
        <v>102</v>
      </c>
      <c r="G98" s="5" t="s">
        <v>114</v>
      </c>
      <c r="H98" s="5" t="s">
        <v>162</v>
      </c>
      <c r="I98" s="3"/>
    </row>
    <row r="99" spans="1:9">
      <c r="A99" s="3">
        <v>83</v>
      </c>
      <c r="B99" s="1" t="s">
        <v>220</v>
      </c>
      <c r="C99" s="3" t="s">
        <v>61</v>
      </c>
      <c r="D99" s="3">
        <v>46</v>
      </c>
      <c r="E99" s="3" t="s">
        <v>221</v>
      </c>
      <c r="F99" s="11" t="s">
        <v>102</v>
      </c>
      <c r="G99" s="5" t="s">
        <v>114</v>
      </c>
      <c r="H99" s="5" t="s">
        <v>162</v>
      </c>
      <c r="I99" s="3"/>
    </row>
    <row r="100" spans="1:9">
      <c r="A100" s="3">
        <v>84</v>
      </c>
      <c r="B100" s="1" t="s">
        <v>222</v>
      </c>
      <c r="C100" s="3" t="s">
        <v>61</v>
      </c>
      <c r="D100" s="3">
        <v>1</v>
      </c>
      <c r="E100" s="3" t="s">
        <v>223</v>
      </c>
      <c r="F100" s="11" t="s">
        <v>102</v>
      </c>
      <c r="G100" s="5" t="s">
        <v>114</v>
      </c>
      <c r="H100" s="5" t="s">
        <v>162</v>
      </c>
      <c r="I100" s="3"/>
    </row>
    <row r="101" spans="1:9" ht="45">
      <c r="A101" s="3">
        <v>85</v>
      </c>
      <c r="B101" s="12" t="s">
        <v>224</v>
      </c>
      <c r="C101" s="3" t="s">
        <v>225</v>
      </c>
      <c r="D101" s="3">
        <v>23</v>
      </c>
      <c r="E101" s="3"/>
      <c r="F101" s="11" t="s">
        <v>102</v>
      </c>
      <c r="G101" s="5" t="s">
        <v>114</v>
      </c>
      <c r="H101" s="5" t="s">
        <v>128</v>
      </c>
      <c r="I101" s="3"/>
    </row>
    <row r="102" spans="1:9">
      <c r="A102" s="3">
        <v>86</v>
      </c>
      <c r="B102" s="13" t="s">
        <v>226</v>
      </c>
      <c r="C102" s="3"/>
      <c r="D102" s="3"/>
      <c r="E102" s="3"/>
      <c r="F102" s="11" t="s">
        <v>102</v>
      </c>
      <c r="G102" s="5"/>
      <c r="H102" s="5"/>
      <c r="I102" s="3"/>
    </row>
    <row r="103" spans="1:9">
      <c r="A103" s="3">
        <v>87</v>
      </c>
      <c r="B103" s="1" t="s">
        <v>227</v>
      </c>
      <c r="C103" s="3" t="s">
        <v>228</v>
      </c>
      <c r="D103" s="5" t="s">
        <v>229</v>
      </c>
      <c r="E103" s="3"/>
      <c r="F103" s="11" t="s">
        <v>102</v>
      </c>
      <c r="G103" s="5" t="s">
        <v>114</v>
      </c>
      <c r="H103" s="5" t="s">
        <v>128</v>
      </c>
      <c r="I103" s="3"/>
    </row>
    <row r="104" spans="1:9" ht="18" customHeight="1">
      <c r="A104" s="3">
        <v>88</v>
      </c>
      <c r="B104" s="1" t="s">
        <v>230</v>
      </c>
      <c r="C104" s="3" t="s">
        <v>228</v>
      </c>
      <c r="D104" s="5" t="s">
        <v>231</v>
      </c>
      <c r="E104" s="3" t="s">
        <v>232</v>
      </c>
      <c r="F104" s="11" t="s">
        <v>102</v>
      </c>
      <c r="G104" s="5" t="s">
        <v>114</v>
      </c>
      <c r="H104" s="5" t="s">
        <v>128</v>
      </c>
      <c r="I104" s="3"/>
    </row>
    <row r="105" spans="1:9">
      <c r="A105" s="3">
        <v>89</v>
      </c>
      <c r="B105" s="1" t="s">
        <v>233</v>
      </c>
      <c r="C105" s="3" t="s">
        <v>167</v>
      </c>
      <c r="D105" s="5" t="s">
        <v>234</v>
      </c>
      <c r="E105" s="3" t="s">
        <v>235</v>
      </c>
      <c r="F105" s="11" t="s">
        <v>102</v>
      </c>
      <c r="G105" s="5" t="s">
        <v>114</v>
      </c>
      <c r="H105" s="5" t="s">
        <v>128</v>
      </c>
      <c r="I105" s="4"/>
    </row>
    <row r="106" spans="1:9">
      <c r="A106" s="3">
        <v>90</v>
      </c>
      <c r="B106" s="2" t="s">
        <v>236</v>
      </c>
      <c r="C106" s="11"/>
      <c r="D106" s="11"/>
      <c r="E106" s="11"/>
      <c r="F106" s="11" t="s">
        <v>102</v>
      </c>
      <c r="G106" s="4"/>
      <c r="H106" s="4"/>
      <c r="I106" s="4"/>
    </row>
    <row r="107" spans="1:9" ht="34.5" customHeight="1">
      <c r="A107" s="3">
        <v>91</v>
      </c>
      <c r="B107" s="12" t="s">
        <v>237</v>
      </c>
      <c r="C107" s="11" t="s">
        <v>167</v>
      </c>
      <c r="D107" s="11">
        <v>115</v>
      </c>
      <c r="E107" s="3" t="s">
        <v>326</v>
      </c>
      <c r="F107" s="11" t="s">
        <v>102</v>
      </c>
      <c r="G107" s="5" t="s">
        <v>114</v>
      </c>
      <c r="H107" s="5" t="s">
        <v>115</v>
      </c>
      <c r="I107" s="4"/>
    </row>
    <row r="108" spans="1:9" ht="45">
      <c r="A108" s="3">
        <v>92</v>
      </c>
      <c r="B108" s="12" t="s">
        <v>238</v>
      </c>
      <c r="C108" s="11" t="s">
        <v>167</v>
      </c>
      <c r="D108" s="11">
        <v>11</v>
      </c>
      <c r="E108" s="3" t="s">
        <v>327</v>
      </c>
      <c r="F108" s="11" t="s">
        <v>102</v>
      </c>
      <c r="G108" s="5" t="s">
        <v>114</v>
      </c>
      <c r="H108" s="5" t="s">
        <v>115</v>
      </c>
      <c r="I108" s="4" t="s">
        <v>239</v>
      </c>
    </row>
    <row r="109" spans="1:9">
      <c r="A109" s="3">
        <v>93</v>
      </c>
      <c r="B109" s="2" t="s">
        <v>240</v>
      </c>
      <c r="C109" s="11"/>
      <c r="D109" s="11"/>
      <c r="E109" s="11"/>
      <c r="F109" s="11" t="s">
        <v>102</v>
      </c>
      <c r="G109" s="5"/>
      <c r="H109" s="5"/>
      <c r="I109" s="4"/>
    </row>
    <row r="110" spans="1:9" ht="30">
      <c r="A110" s="3">
        <v>94</v>
      </c>
      <c r="B110" s="1" t="s">
        <v>241</v>
      </c>
      <c r="C110" s="11" t="s">
        <v>61</v>
      </c>
      <c r="D110" s="11">
        <v>23</v>
      </c>
      <c r="E110" s="11" t="s">
        <v>242</v>
      </c>
      <c r="F110" s="11" t="s">
        <v>102</v>
      </c>
      <c r="G110" s="5" t="s">
        <v>114</v>
      </c>
      <c r="H110" s="5" t="s">
        <v>115</v>
      </c>
      <c r="I110" s="4"/>
    </row>
    <row r="111" spans="1:9" ht="30">
      <c r="A111" s="3">
        <v>95</v>
      </c>
      <c r="B111" s="1" t="s">
        <v>243</v>
      </c>
      <c r="C111" s="11" t="s">
        <v>61</v>
      </c>
      <c r="D111" s="11">
        <v>4</v>
      </c>
      <c r="E111" s="11" t="s">
        <v>244</v>
      </c>
      <c r="F111" s="11" t="s">
        <v>102</v>
      </c>
      <c r="G111" s="5" t="s">
        <v>114</v>
      </c>
      <c r="H111" s="5" t="s">
        <v>115</v>
      </c>
      <c r="I111" s="4"/>
    </row>
    <row r="112" spans="1:9" ht="14.25" customHeight="1">
      <c r="A112" s="3">
        <v>96</v>
      </c>
      <c r="B112" s="2" t="s">
        <v>245</v>
      </c>
      <c r="C112" s="11"/>
      <c r="D112" s="11"/>
      <c r="E112" s="4"/>
      <c r="F112" s="11" t="s">
        <v>102</v>
      </c>
      <c r="G112" s="4"/>
      <c r="H112" s="4"/>
      <c r="I112" s="4"/>
    </row>
    <row r="113" spans="1:9" ht="45">
      <c r="A113" s="3">
        <v>97</v>
      </c>
      <c r="B113" s="1" t="s">
        <v>246</v>
      </c>
      <c r="C113" s="11" t="s">
        <v>39</v>
      </c>
      <c r="D113" s="5" t="s">
        <v>247</v>
      </c>
      <c r="E113" s="4"/>
      <c r="F113" s="11" t="s">
        <v>102</v>
      </c>
      <c r="G113" s="5" t="s">
        <v>114</v>
      </c>
      <c r="H113" s="5" t="s">
        <v>115</v>
      </c>
      <c r="I113" s="4"/>
    </row>
    <row r="114" spans="1:9">
      <c r="A114" s="3">
        <v>98</v>
      </c>
      <c r="B114" s="1" t="s">
        <v>317</v>
      </c>
      <c r="C114" s="11" t="s">
        <v>123</v>
      </c>
      <c r="D114" s="11">
        <v>16</v>
      </c>
      <c r="E114" s="11" t="s">
        <v>248</v>
      </c>
      <c r="F114" s="11" t="s">
        <v>102</v>
      </c>
      <c r="G114" s="5" t="s">
        <v>114</v>
      </c>
      <c r="H114" s="5" t="s">
        <v>162</v>
      </c>
      <c r="I114" s="4"/>
    </row>
    <row r="115" spans="1:9" ht="30">
      <c r="A115" s="3">
        <v>99</v>
      </c>
      <c r="B115" s="1" t="s">
        <v>249</v>
      </c>
      <c r="C115" s="11" t="s">
        <v>123</v>
      </c>
      <c r="D115" s="11">
        <v>1</v>
      </c>
      <c r="E115" s="11" t="s">
        <v>250</v>
      </c>
      <c r="F115" s="11" t="s">
        <v>102</v>
      </c>
      <c r="G115" s="5" t="s">
        <v>114</v>
      </c>
      <c r="H115" s="5" t="s">
        <v>115</v>
      </c>
      <c r="I115" s="4"/>
    </row>
    <row r="116" spans="1:9">
      <c r="A116" s="3">
        <v>100</v>
      </c>
      <c r="B116" s="13" t="s">
        <v>251</v>
      </c>
      <c r="C116" s="11"/>
      <c r="D116" s="11"/>
      <c r="E116" s="4"/>
      <c r="F116" s="11" t="s">
        <v>102</v>
      </c>
      <c r="G116" s="4"/>
      <c r="H116" s="4"/>
      <c r="I116" s="4"/>
    </row>
    <row r="117" spans="1:9" ht="30">
      <c r="A117" s="3">
        <v>101</v>
      </c>
      <c r="B117" s="1" t="s">
        <v>252</v>
      </c>
      <c r="C117" s="11" t="s">
        <v>123</v>
      </c>
      <c r="D117" s="11">
        <v>1</v>
      </c>
      <c r="E117" s="4"/>
      <c r="F117" s="11" t="s">
        <v>102</v>
      </c>
      <c r="G117" s="5" t="s">
        <v>114</v>
      </c>
      <c r="H117" s="5" t="s">
        <v>115</v>
      </c>
      <c r="I117" s="4"/>
    </row>
    <row r="118" spans="1:9">
      <c r="A118" s="3">
        <v>102</v>
      </c>
      <c r="B118" s="1" t="s">
        <v>253</v>
      </c>
      <c r="C118" s="11" t="s">
        <v>123</v>
      </c>
      <c r="D118" s="11">
        <v>12</v>
      </c>
      <c r="E118" s="4"/>
      <c r="F118" s="11" t="s">
        <v>102</v>
      </c>
      <c r="G118" s="5" t="s">
        <v>114</v>
      </c>
      <c r="H118" s="5" t="s">
        <v>128</v>
      </c>
      <c r="I118" s="4"/>
    </row>
    <row r="119" spans="1:9">
      <c r="A119" s="3">
        <v>103</v>
      </c>
      <c r="B119" s="13" t="s">
        <v>254</v>
      </c>
      <c r="C119" s="11"/>
      <c r="D119" s="11"/>
      <c r="E119" s="4"/>
      <c r="F119" s="11" t="s">
        <v>102</v>
      </c>
      <c r="G119" s="4"/>
      <c r="H119" s="4"/>
      <c r="I119" s="4"/>
    </row>
    <row r="120" spans="1:9" ht="30">
      <c r="A120" s="3">
        <v>104</v>
      </c>
      <c r="B120" s="1" t="s">
        <v>255</v>
      </c>
      <c r="C120" s="11" t="s">
        <v>256</v>
      </c>
      <c r="D120" s="11">
        <v>1</v>
      </c>
      <c r="E120" s="4"/>
      <c r="F120" s="11" t="s">
        <v>102</v>
      </c>
      <c r="G120" s="5" t="s">
        <v>257</v>
      </c>
      <c r="H120" s="5" t="s">
        <v>258</v>
      </c>
      <c r="I120" s="4"/>
    </row>
    <row r="121" spans="1:9">
      <c r="A121" s="3">
        <v>105</v>
      </c>
      <c r="B121" s="1" t="s">
        <v>259</v>
      </c>
      <c r="C121" s="11" t="s">
        <v>260</v>
      </c>
      <c r="D121" s="11">
        <v>1</v>
      </c>
      <c r="E121" s="4"/>
      <c r="F121" s="11" t="s">
        <v>102</v>
      </c>
      <c r="G121" s="5" t="s">
        <v>257</v>
      </c>
      <c r="H121" s="5" t="s">
        <v>258</v>
      </c>
      <c r="I121" s="4"/>
    </row>
    <row r="122" spans="1:9" ht="30">
      <c r="A122" s="3">
        <v>106</v>
      </c>
      <c r="B122" s="1" t="s">
        <v>261</v>
      </c>
      <c r="C122" s="11" t="s">
        <v>262</v>
      </c>
      <c r="D122" s="11">
        <v>23</v>
      </c>
      <c r="E122" s="4"/>
      <c r="F122" s="11" t="s">
        <v>102</v>
      </c>
      <c r="G122" s="5" t="s">
        <v>257</v>
      </c>
      <c r="H122" s="5" t="s">
        <v>258</v>
      </c>
      <c r="I122" s="4"/>
    </row>
    <row r="123" spans="1:9" ht="30">
      <c r="A123" s="3">
        <v>107</v>
      </c>
      <c r="B123" s="1" t="s">
        <v>263</v>
      </c>
      <c r="C123" s="11" t="s">
        <v>262</v>
      </c>
      <c r="D123" s="11">
        <v>11</v>
      </c>
      <c r="E123" s="4"/>
      <c r="F123" s="11" t="s">
        <v>102</v>
      </c>
      <c r="G123" s="5" t="s">
        <v>257</v>
      </c>
      <c r="H123" s="5" t="s">
        <v>258</v>
      </c>
      <c r="I123" s="4"/>
    </row>
    <row r="124" spans="1:9" ht="30">
      <c r="A124" s="3">
        <v>108</v>
      </c>
      <c r="B124" s="1" t="s">
        <v>264</v>
      </c>
      <c r="C124" s="11" t="s">
        <v>262</v>
      </c>
      <c r="D124" s="11">
        <v>12</v>
      </c>
      <c r="E124" s="4"/>
      <c r="F124" s="11" t="s">
        <v>102</v>
      </c>
      <c r="G124" s="5" t="s">
        <v>257</v>
      </c>
      <c r="H124" s="5" t="s">
        <v>258</v>
      </c>
      <c r="I124" s="4"/>
    </row>
    <row r="125" spans="1:9" ht="30">
      <c r="A125" s="3">
        <v>109</v>
      </c>
      <c r="B125" s="1" t="s">
        <v>265</v>
      </c>
      <c r="C125" s="11" t="s">
        <v>262</v>
      </c>
      <c r="D125" s="11">
        <v>23</v>
      </c>
      <c r="E125" s="4"/>
      <c r="F125" s="11" t="s">
        <v>102</v>
      </c>
      <c r="G125" s="5" t="s">
        <v>257</v>
      </c>
      <c r="H125" s="5" t="s">
        <v>258</v>
      </c>
      <c r="I125" s="4"/>
    </row>
    <row r="126" spans="1:9" ht="18.75" customHeight="1">
      <c r="A126" s="3">
        <v>110</v>
      </c>
      <c r="B126" s="1" t="s">
        <v>266</v>
      </c>
      <c r="C126" s="11" t="s">
        <v>61</v>
      </c>
      <c r="D126" s="11">
        <v>1</v>
      </c>
      <c r="E126" s="4"/>
      <c r="F126" s="11" t="s">
        <v>102</v>
      </c>
      <c r="G126" s="5" t="s">
        <v>257</v>
      </c>
      <c r="H126" s="5" t="s">
        <v>258</v>
      </c>
      <c r="I126" s="4"/>
    </row>
    <row r="127" spans="1:9" ht="34.5" customHeight="1">
      <c r="A127" s="3">
        <v>111</v>
      </c>
      <c r="B127" s="1" t="s">
        <v>267</v>
      </c>
      <c r="C127" s="11" t="s">
        <v>268</v>
      </c>
      <c r="D127" s="11">
        <v>1</v>
      </c>
      <c r="E127" s="4"/>
      <c r="F127" s="11" t="s">
        <v>102</v>
      </c>
      <c r="G127" s="5" t="s">
        <v>257</v>
      </c>
      <c r="H127" s="5" t="s">
        <v>258</v>
      </c>
      <c r="I127" s="1" t="s">
        <v>269</v>
      </c>
    </row>
    <row r="128" spans="1:9">
      <c r="A128" s="3">
        <v>112</v>
      </c>
      <c r="B128" s="1" t="s">
        <v>270</v>
      </c>
      <c r="C128" s="11" t="s">
        <v>61</v>
      </c>
      <c r="D128" s="11">
        <v>12</v>
      </c>
      <c r="E128" s="4"/>
      <c r="F128" s="11" t="s">
        <v>102</v>
      </c>
      <c r="G128" s="5" t="s">
        <v>257</v>
      </c>
      <c r="H128" s="5" t="s">
        <v>258</v>
      </c>
      <c r="I128" s="4"/>
    </row>
    <row r="129" spans="1:9">
      <c r="A129" s="3">
        <v>113</v>
      </c>
      <c r="B129" s="20" t="s">
        <v>271</v>
      </c>
      <c r="C129" s="11"/>
      <c r="D129" s="11"/>
      <c r="E129" s="4"/>
      <c r="F129" s="4"/>
      <c r="G129" s="4"/>
      <c r="H129" s="4"/>
      <c r="I129" s="4"/>
    </row>
    <row r="130" spans="1:9" ht="30">
      <c r="A130" s="3">
        <v>114</v>
      </c>
      <c r="B130" s="1" t="s">
        <v>272</v>
      </c>
      <c r="C130" s="11" t="s">
        <v>124</v>
      </c>
      <c r="D130" s="11" t="s">
        <v>273</v>
      </c>
      <c r="E130" s="11" t="s">
        <v>274</v>
      </c>
      <c r="F130" s="11" t="s">
        <v>102</v>
      </c>
      <c r="G130" s="5" t="s">
        <v>103</v>
      </c>
      <c r="H130" s="5">
        <v>27</v>
      </c>
      <c r="I130" s="4"/>
    </row>
    <row r="131" spans="1:9" ht="17.25" customHeight="1">
      <c r="A131" s="3">
        <v>115</v>
      </c>
      <c r="B131" s="1" t="s">
        <v>275</v>
      </c>
      <c r="C131" s="11"/>
      <c r="D131" s="11"/>
      <c r="E131" s="4"/>
      <c r="F131" s="4"/>
      <c r="G131" s="4"/>
      <c r="H131" s="4"/>
      <c r="I131" s="4"/>
    </row>
    <row r="132" spans="1:9" ht="45">
      <c r="A132" s="3">
        <v>116</v>
      </c>
      <c r="B132" s="1" t="s">
        <v>276</v>
      </c>
      <c r="C132" s="11" t="s">
        <v>124</v>
      </c>
      <c r="D132" s="11" t="s">
        <v>277</v>
      </c>
      <c r="E132" s="4"/>
      <c r="F132" s="11" t="s">
        <v>102</v>
      </c>
      <c r="G132" s="5" t="s">
        <v>103</v>
      </c>
      <c r="H132" s="5">
        <v>27</v>
      </c>
      <c r="I132" s="4"/>
    </row>
    <row r="133" spans="1:9">
      <c r="A133" s="3">
        <v>117</v>
      </c>
      <c r="B133" s="13" t="s">
        <v>278</v>
      </c>
      <c r="C133" s="11"/>
      <c r="D133" s="11"/>
      <c r="E133" s="4"/>
      <c r="F133" s="4"/>
      <c r="G133" s="4"/>
      <c r="H133" s="4"/>
      <c r="I133" s="4"/>
    </row>
    <row r="134" spans="1:9">
      <c r="A134" s="3">
        <v>118</v>
      </c>
      <c r="B134" s="1" t="s">
        <v>279</v>
      </c>
      <c r="C134" s="11" t="s">
        <v>101</v>
      </c>
      <c r="D134" s="11">
        <v>39.03</v>
      </c>
      <c r="E134" s="4"/>
      <c r="F134" s="11" t="s">
        <v>102</v>
      </c>
      <c r="G134" s="5" t="s">
        <v>103</v>
      </c>
      <c r="H134" s="5">
        <v>27</v>
      </c>
      <c r="I134" s="6" t="s">
        <v>350</v>
      </c>
    </row>
    <row r="135" spans="1:9" ht="30">
      <c r="A135" s="3">
        <v>119</v>
      </c>
      <c r="B135" s="1" t="s">
        <v>280</v>
      </c>
      <c r="C135" s="11" t="s">
        <v>281</v>
      </c>
      <c r="D135" s="11" t="s">
        <v>282</v>
      </c>
      <c r="E135" s="3" t="s">
        <v>283</v>
      </c>
      <c r="F135" s="11" t="s">
        <v>102</v>
      </c>
      <c r="G135" s="5" t="s">
        <v>103</v>
      </c>
      <c r="H135" s="5">
        <v>27</v>
      </c>
      <c r="I135" s="4"/>
    </row>
    <row r="136" spans="1:9">
      <c r="A136" s="3">
        <v>120</v>
      </c>
      <c r="B136" s="13" t="s">
        <v>284</v>
      </c>
      <c r="C136" s="11"/>
      <c r="D136" s="11"/>
      <c r="E136" s="4"/>
      <c r="F136" s="4"/>
      <c r="G136" s="4"/>
      <c r="H136" s="5"/>
      <c r="I136" s="4"/>
    </row>
    <row r="137" spans="1:9" ht="30">
      <c r="A137" s="3">
        <v>121</v>
      </c>
      <c r="B137" s="1" t="s">
        <v>285</v>
      </c>
      <c r="C137" s="11" t="s">
        <v>101</v>
      </c>
      <c r="D137" s="11">
        <v>18.68</v>
      </c>
      <c r="E137" s="4"/>
      <c r="F137" s="11" t="s">
        <v>102</v>
      </c>
      <c r="G137" s="5" t="s">
        <v>103</v>
      </c>
      <c r="H137" s="5">
        <v>27</v>
      </c>
      <c r="I137" s="6" t="s">
        <v>349</v>
      </c>
    </row>
    <row r="138" spans="1:9">
      <c r="A138" s="3">
        <v>122</v>
      </c>
      <c r="B138" s="1" t="s">
        <v>286</v>
      </c>
      <c r="C138" s="11" t="s">
        <v>101</v>
      </c>
      <c r="D138" s="11">
        <v>18.68</v>
      </c>
      <c r="E138" s="4"/>
      <c r="F138" s="11" t="s">
        <v>102</v>
      </c>
      <c r="G138" s="5" t="s">
        <v>103</v>
      </c>
      <c r="H138" s="5">
        <v>27</v>
      </c>
      <c r="I138" s="6" t="s">
        <v>350</v>
      </c>
    </row>
    <row r="139" spans="1:9" ht="30">
      <c r="A139" s="3">
        <v>123</v>
      </c>
      <c r="B139" s="1" t="s">
        <v>287</v>
      </c>
      <c r="C139" s="11" t="s">
        <v>281</v>
      </c>
      <c r="D139" s="11" t="s">
        <v>288</v>
      </c>
      <c r="E139" s="3" t="s">
        <v>289</v>
      </c>
      <c r="F139" s="11" t="s">
        <v>102</v>
      </c>
      <c r="G139" s="5" t="s">
        <v>103</v>
      </c>
      <c r="H139" s="5">
        <v>27</v>
      </c>
      <c r="I139" s="4"/>
    </row>
    <row r="140" spans="1:9">
      <c r="A140" s="3">
        <v>124</v>
      </c>
      <c r="B140" s="13" t="s">
        <v>290</v>
      </c>
      <c r="C140" s="11"/>
      <c r="D140" s="11"/>
      <c r="E140" s="4"/>
      <c r="F140" s="4"/>
      <c r="G140" s="4"/>
      <c r="H140" s="4"/>
      <c r="I140" s="4"/>
    </row>
    <row r="141" spans="1:9" ht="30">
      <c r="A141" s="3">
        <v>125</v>
      </c>
      <c r="B141" s="1" t="s">
        <v>291</v>
      </c>
      <c r="C141" s="11" t="s">
        <v>101</v>
      </c>
      <c r="D141" s="11">
        <v>637.6</v>
      </c>
      <c r="E141" s="4"/>
      <c r="F141" s="11" t="s">
        <v>102</v>
      </c>
      <c r="G141" s="5" t="s">
        <v>103</v>
      </c>
      <c r="H141" s="5">
        <v>27</v>
      </c>
      <c r="I141" s="6" t="s">
        <v>328</v>
      </c>
    </row>
    <row r="142" spans="1:9" ht="30">
      <c r="A142" s="3">
        <v>126</v>
      </c>
      <c r="B142" s="1" t="s">
        <v>292</v>
      </c>
      <c r="C142" s="11" t="s">
        <v>133</v>
      </c>
      <c r="D142" s="11">
        <v>987</v>
      </c>
      <c r="E142" s="4"/>
      <c r="F142" s="11" t="s">
        <v>102</v>
      </c>
      <c r="G142" s="5" t="s">
        <v>103</v>
      </c>
      <c r="H142" s="5">
        <v>27</v>
      </c>
      <c r="I142" s="6" t="s">
        <v>349</v>
      </c>
    </row>
    <row r="143" spans="1:9" ht="30">
      <c r="A143" s="3">
        <v>127</v>
      </c>
      <c r="B143" s="1" t="s">
        <v>293</v>
      </c>
      <c r="C143" s="11" t="s">
        <v>104</v>
      </c>
      <c r="D143" s="11">
        <v>0.79</v>
      </c>
      <c r="E143" s="4"/>
      <c r="F143" s="11" t="s">
        <v>102</v>
      </c>
      <c r="G143" s="5" t="s">
        <v>103</v>
      </c>
      <c r="H143" s="5">
        <v>27</v>
      </c>
      <c r="I143" s="4"/>
    </row>
    <row r="144" spans="1:9" ht="30">
      <c r="A144" s="3">
        <v>128</v>
      </c>
      <c r="B144" s="1" t="s">
        <v>294</v>
      </c>
      <c r="C144" s="11" t="s">
        <v>133</v>
      </c>
      <c r="D144" s="11">
        <v>987</v>
      </c>
      <c r="E144" s="4"/>
      <c r="F144" s="11" t="s">
        <v>102</v>
      </c>
      <c r="G144" s="5" t="s">
        <v>103</v>
      </c>
      <c r="H144" s="5">
        <v>27</v>
      </c>
      <c r="I144" s="4"/>
    </row>
    <row r="145" spans="1:9" ht="28.5">
      <c r="A145" s="3">
        <v>129</v>
      </c>
      <c r="B145" s="13" t="s">
        <v>318</v>
      </c>
      <c r="C145" s="11"/>
      <c r="D145" s="11"/>
      <c r="E145" s="4"/>
      <c r="F145" s="4"/>
      <c r="G145" s="4"/>
      <c r="H145" s="4"/>
      <c r="I145" s="4"/>
    </row>
    <row r="146" spans="1:9" ht="30">
      <c r="A146" s="3">
        <v>130</v>
      </c>
      <c r="B146" s="1" t="s">
        <v>295</v>
      </c>
      <c r="C146" s="11" t="s">
        <v>133</v>
      </c>
      <c r="D146" s="11">
        <v>131.6</v>
      </c>
      <c r="E146" s="4"/>
      <c r="F146" s="11" t="s">
        <v>102</v>
      </c>
      <c r="G146" s="5" t="s">
        <v>103</v>
      </c>
      <c r="H146" s="5">
        <v>27</v>
      </c>
      <c r="I146" s="6" t="s">
        <v>349</v>
      </c>
    </row>
    <row r="147" spans="1:9" ht="30">
      <c r="A147" s="3">
        <v>131</v>
      </c>
      <c r="B147" s="1" t="s">
        <v>293</v>
      </c>
      <c r="C147" s="11" t="s">
        <v>104</v>
      </c>
      <c r="D147" s="11">
        <v>0.11</v>
      </c>
      <c r="E147" s="4"/>
      <c r="F147" s="11" t="s">
        <v>102</v>
      </c>
      <c r="G147" s="5" t="s">
        <v>103</v>
      </c>
      <c r="H147" s="5">
        <v>27</v>
      </c>
      <c r="I147" s="4"/>
    </row>
    <row r="148" spans="1:9" ht="30">
      <c r="A148" s="3">
        <v>132</v>
      </c>
      <c r="B148" s="1" t="s">
        <v>348</v>
      </c>
      <c r="C148" s="11" t="s">
        <v>133</v>
      </c>
      <c r="D148" s="11">
        <v>131.6</v>
      </c>
      <c r="E148" s="4"/>
      <c r="F148" s="11" t="s">
        <v>102</v>
      </c>
      <c r="G148" s="5" t="s">
        <v>103</v>
      </c>
      <c r="H148" s="5">
        <v>27</v>
      </c>
      <c r="I148" s="4"/>
    </row>
    <row r="149" spans="1:9">
      <c r="A149" s="3">
        <v>133</v>
      </c>
      <c r="B149" s="27" t="s">
        <v>321</v>
      </c>
      <c r="C149" s="28"/>
      <c r="D149" s="29"/>
      <c r="E149" s="30"/>
      <c r="F149" s="11"/>
      <c r="G149" s="31"/>
      <c r="H149" s="31"/>
      <c r="I149" s="4"/>
    </row>
    <row r="150" spans="1:9" ht="45">
      <c r="A150" s="3">
        <v>134</v>
      </c>
      <c r="B150" s="1" t="s">
        <v>346</v>
      </c>
      <c r="C150" s="3" t="s">
        <v>101</v>
      </c>
      <c r="D150" s="11">
        <v>49.35</v>
      </c>
      <c r="E150" s="11"/>
      <c r="F150" s="11" t="s">
        <v>322</v>
      </c>
      <c r="G150" s="31" t="s">
        <v>323</v>
      </c>
      <c r="H150" s="5">
        <v>27</v>
      </c>
      <c r="I150" s="4"/>
    </row>
    <row r="151" spans="1:9" ht="45">
      <c r="A151" s="3">
        <v>135</v>
      </c>
      <c r="B151" s="1" t="s">
        <v>324</v>
      </c>
      <c r="C151" s="3" t="s">
        <v>133</v>
      </c>
      <c r="D151" s="11">
        <v>329</v>
      </c>
      <c r="E151" s="11" t="s">
        <v>325</v>
      </c>
      <c r="F151" s="11" t="s">
        <v>322</v>
      </c>
      <c r="G151" s="31" t="s">
        <v>323</v>
      </c>
      <c r="H151" s="5">
        <v>27</v>
      </c>
      <c r="I151" s="4"/>
    </row>
    <row r="152" spans="1:9">
      <c r="A152" s="3">
        <v>136</v>
      </c>
      <c r="B152" s="13" t="s">
        <v>296</v>
      </c>
      <c r="C152" s="11"/>
      <c r="D152" s="11"/>
      <c r="E152" s="4"/>
      <c r="F152" s="4"/>
      <c r="G152" s="4"/>
      <c r="H152" s="4"/>
      <c r="I152" s="4"/>
    </row>
    <row r="153" spans="1:9">
      <c r="A153" s="3">
        <v>137</v>
      </c>
      <c r="B153" s="1" t="s">
        <v>297</v>
      </c>
      <c r="C153" s="11" t="s">
        <v>133</v>
      </c>
      <c r="D153" s="11">
        <v>9.6</v>
      </c>
      <c r="E153" s="4"/>
      <c r="F153" s="11" t="s">
        <v>102</v>
      </c>
      <c r="G153" s="5" t="s">
        <v>298</v>
      </c>
      <c r="H153" s="5">
        <v>30</v>
      </c>
      <c r="I153" s="4"/>
    </row>
    <row r="154" spans="1:9">
      <c r="A154" s="3">
        <v>138</v>
      </c>
      <c r="B154" s="1" t="s">
        <v>299</v>
      </c>
      <c r="C154" s="11" t="s">
        <v>133</v>
      </c>
      <c r="D154" s="11">
        <v>9.6</v>
      </c>
      <c r="E154" s="4"/>
      <c r="F154" s="11" t="s">
        <v>102</v>
      </c>
      <c r="G154" s="5" t="s">
        <v>298</v>
      </c>
      <c r="H154" s="5">
        <v>30</v>
      </c>
      <c r="I154" s="4"/>
    </row>
    <row r="155" spans="1:9">
      <c r="A155" s="3">
        <v>139</v>
      </c>
      <c r="B155" s="13" t="s">
        <v>300</v>
      </c>
      <c r="C155" s="3"/>
      <c r="D155" s="11"/>
      <c r="E155" s="4"/>
      <c r="F155" s="4"/>
      <c r="G155" s="4"/>
      <c r="H155" s="4"/>
      <c r="I155" s="4"/>
    </row>
    <row r="156" spans="1:9">
      <c r="A156" s="3">
        <v>140</v>
      </c>
      <c r="B156" s="12" t="s">
        <v>301</v>
      </c>
      <c r="C156" s="3" t="s">
        <v>302</v>
      </c>
      <c r="D156" s="5" t="s">
        <v>303</v>
      </c>
      <c r="E156" s="4"/>
      <c r="F156" s="11" t="s">
        <v>102</v>
      </c>
      <c r="G156" s="5" t="s">
        <v>304</v>
      </c>
      <c r="H156" s="5" t="s">
        <v>305</v>
      </c>
      <c r="I156" s="4"/>
    </row>
    <row r="157" spans="1:9">
      <c r="A157" s="3">
        <v>141</v>
      </c>
      <c r="B157" s="12" t="s">
        <v>319</v>
      </c>
      <c r="C157" s="3" t="s">
        <v>306</v>
      </c>
      <c r="D157" s="32" t="s">
        <v>307</v>
      </c>
      <c r="E157" s="4"/>
      <c r="F157" s="11" t="s">
        <v>102</v>
      </c>
      <c r="G157" s="5" t="s">
        <v>304</v>
      </c>
      <c r="H157" s="5" t="s">
        <v>305</v>
      </c>
      <c r="I157" s="4"/>
    </row>
    <row r="158" spans="1:9" ht="17.25" customHeight="1">
      <c r="A158" s="3">
        <v>142</v>
      </c>
      <c r="B158" s="12" t="s">
        <v>308</v>
      </c>
      <c r="C158" s="3" t="s">
        <v>306</v>
      </c>
      <c r="D158" s="32" t="s">
        <v>309</v>
      </c>
      <c r="E158" s="4"/>
      <c r="F158" s="11" t="s">
        <v>102</v>
      </c>
      <c r="G158" s="5" t="s">
        <v>304</v>
      </c>
      <c r="H158" s="5" t="s">
        <v>305</v>
      </c>
      <c r="I158" s="6" t="s">
        <v>349</v>
      </c>
    </row>
    <row r="159" spans="1:9">
      <c r="A159" s="3">
        <v>143</v>
      </c>
      <c r="B159" s="1" t="s">
        <v>352</v>
      </c>
      <c r="C159" s="3" t="s">
        <v>306</v>
      </c>
      <c r="D159" s="32" t="s">
        <v>310</v>
      </c>
      <c r="E159" s="4"/>
      <c r="F159" s="11" t="s">
        <v>102</v>
      </c>
      <c r="G159" s="5" t="s">
        <v>304</v>
      </c>
      <c r="H159" s="5" t="s">
        <v>305</v>
      </c>
      <c r="I159" s="4"/>
    </row>
    <row r="160" spans="1:9">
      <c r="A160" s="3">
        <v>144</v>
      </c>
      <c r="B160" s="12" t="s">
        <v>311</v>
      </c>
      <c r="C160" s="3" t="s">
        <v>312</v>
      </c>
      <c r="D160" s="32" t="s">
        <v>313</v>
      </c>
      <c r="E160" s="4"/>
      <c r="F160" s="11" t="s">
        <v>102</v>
      </c>
      <c r="G160" s="5" t="s">
        <v>304</v>
      </c>
      <c r="H160" s="5" t="s">
        <v>305</v>
      </c>
      <c r="I160" s="4"/>
    </row>
    <row r="161" spans="1:9">
      <c r="A161" s="3">
        <v>145</v>
      </c>
      <c r="B161" s="14" t="s">
        <v>314</v>
      </c>
      <c r="C161" s="3"/>
      <c r="D161" s="11"/>
      <c r="E161" s="4"/>
      <c r="F161" s="4"/>
      <c r="G161" s="4"/>
      <c r="H161" s="4"/>
      <c r="I161" s="4"/>
    </row>
    <row r="162" spans="1:9">
      <c r="A162" s="3">
        <v>146</v>
      </c>
      <c r="B162" s="12" t="s">
        <v>315</v>
      </c>
      <c r="C162" s="3" t="s">
        <v>123</v>
      </c>
      <c r="D162" s="3">
        <v>2</v>
      </c>
      <c r="E162" s="4"/>
      <c r="F162" s="11" t="s">
        <v>102</v>
      </c>
      <c r="G162" s="5" t="s">
        <v>304</v>
      </c>
      <c r="H162" s="5" t="s">
        <v>305</v>
      </c>
      <c r="I162" s="4"/>
    </row>
    <row r="163" spans="1:9">
      <c r="A163" s="3">
        <v>147</v>
      </c>
      <c r="B163" s="12" t="s">
        <v>316</v>
      </c>
      <c r="C163" s="3" t="s">
        <v>123</v>
      </c>
      <c r="D163" s="3">
        <v>2</v>
      </c>
      <c r="E163" s="4"/>
      <c r="F163" s="11" t="s">
        <v>102</v>
      </c>
      <c r="G163" s="5" t="s">
        <v>304</v>
      </c>
      <c r="H163" s="5" t="s">
        <v>305</v>
      </c>
      <c r="I163" s="4"/>
    </row>
    <row r="165" spans="1:9">
      <c r="B165" s="33" t="s">
        <v>330</v>
      </c>
      <c r="C165" s="34"/>
      <c r="D165" s="34"/>
      <c r="E165" s="34"/>
    </row>
    <row r="166" spans="1:9">
      <c r="B166" s="34"/>
      <c r="C166" s="34"/>
      <c r="D166" s="34"/>
      <c r="E166" s="34"/>
    </row>
    <row r="167" spans="1:9">
      <c r="B167" s="7" t="s">
        <v>331</v>
      </c>
      <c r="C167" s="38" t="s">
        <v>332</v>
      </c>
      <c r="D167" s="38"/>
      <c r="E167" s="38"/>
    </row>
    <row r="168" spans="1:9">
      <c r="B168" s="8" t="s">
        <v>333</v>
      </c>
      <c r="C168" s="9" t="s">
        <v>334</v>
      </c>
      <c r="D168" s="10"/>
      <c r="E168" s="10"/>
    </row>
    <row r="169" spans="1:9">
      <c r="B169" s="8" t="s">
        <v>335</v>
      </c>
      <c r="C169" s="9" t="s">
        <v>336</v>
      </c>
      <c r="D169" s="10"/>
      <c r="E169" s="10"/>
    </row>
    <row r="170" spans="1:9">
      <c r="B170" s="8" t="s">
        <v>337</v>
      </c>
      <c r="C170" s="9" t="s">
        <v>341</v>
      </c>
      <c r="D170" s="10"/>
      <c r="E170" s="10"/>
    </row>
    <row r="171" spans="1:9">
      <c r="B171" s="8" t="s">
        <v>338</v>
      </c>
      <c r="C171" s="9">
        <v>2</v>
      </c>
      <c r="D171" s="10"/>
      <c r="E171" s="10"/>
    </row>
    <row r="172" spans="1:9">
      <c r="B172" s="8" t="s">
        <v>339</v>
      </c>
      <c r="C172" s="9" t="s">
        <v>340</v>
      </c>
      <c r="D172" s="10"/>
      <c r="E172" s="10"/>
    </row>
  </sheetData>
  <mergeCells count="7">
    <mergeCell ref="B46:B47"/>
    <mergeCell ref="I46:I47"/>
    <mergeCell ref="C167:E167"/>
    <mergeCell ref="H2:I2"/>
    <mergeCell ref="H3:I3"/>
    <mergeCell ref="D4:F4"/>
    <mergeCell ref="D5:F5"/>
  </mergeCells>
  <pageMargins left="0.70866141732283472" right="0.70866141732283472" top="0.74803149606299213" bottom="0.74803149606299213" header="0.31496062992125984" footer="0.31496062992125984"/>
  <pageSetup paperSize="8" scale="76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ВОР1+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Zver</cp:lastModifiedBy>
  <cp:lastPrinted>2025-12-10T06:58:04Z</cp:lastPrinted>
  <dcterms:created xsi:type="dcterms:W3CDTF">2015-06-05T18:19:00Z</dcterms:created>
  <dcterms:modified xsi:type="dcterms:W3CDTF">2025-12-10T08:36:23Z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B247B40232D84FCB99444055BC9838F7_13</vt:lpwstr>
  </property>
  <property fmtid="{D5CDD505-2E9C-101B-9397-08002B2CF9AE}" pid="3" name="KSOProductBuildVer">
    <vt:lpwstr>1049-12.2.0.23155</vt:lpwstr>
  </property>
</Properties>
</file>